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firstSheet="1" activeTab="3"/>
  </bookViews>
  <sheets>
    <sheet name="Theo xưởng" sheetId="21" state="hidden" r:id="rId1"/>
    <sheet name="SYNT" sheetId="24" r:id="rId2"/>
    <sheet name="LEC" sheetId="25" r:id="rId3"/>
    <sheet name="ROOM" sheetId="26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J132" i="26" l="1"/>
  <c r="P132" i="26" s="1"/>
  <c r="R132" i="26" s="1"/>
  <c r="J147" i="26"/>
  <c r="P147" i="26" s="1"/>
  <c r="R147" i="26" s="1"/>
  <c r="J76" i="26"/>
  <c r="P76" i="26" s="1"/>
  <c r="R76" i="26" s="1"/>
  <c r="J101" i="26"/>
  <c r="P101" i="26" s="1"/>
  <c r="R101" i="26" s="1"/>
  <c r="J140" i="26"/>
  <c r="P140" i="26" s="1"/>
  <c r="R140" i="26" s="1"/>
  <c r="J118" i="26"/>
  <c r="P118" i="26" s="1"/>
  <c r="R118" i="26" s="1"/>
  <c r="J113" i="26"/>
  <c r="P113" i="26" s="1"/>
  <c r="R113" i="26" s="1"/>
  <c r="J17" i="26"/>
  <c r="P17" i="26" s="1"/>
  <c r="R17" i="26" s="1"/>
  <c r="J151" i="26"/>
  <c r="P151" i="26" s="1"/>
  <c r="R151" i="26" s="1"/>
  <c r="J129" i="26"/>
  <c r="P129" i="26" s="1"/>
  <c r="R129" i="26" s="1"/>
  <c r="J149" i="26"/>
  <c r="P149" i="26" s="1"/>
  <c r="R149" i="26" s="1"/>
  <c r="J105" i="26"/>
  <c r="P105" i="26" s="1"/>
  <c r="R105" i="26" s="1"/>
  <c r="J71" i="26"/>
  <c r="P71" i="26" s="1"/>
  <c r="R71" i="26" s="1"/>
  <c r="J49" i="26"/>
  <c r="P49" i="26" s="1"/>
  <c r="R49" i="26" s="1"/>
  <c r="J172" i="26" l="1"/>
  <c r="J329" i="25"/>
  <c r="J78" i="26"/>
  <c r="J297" i="25"/>
  <c r="J31" i="26"/>
  <c r="J250" i="25"/>
  <c r="J65" i="26"/>
  <c r="J231" i="25"/>
  <c r="J22" i="26"/>
  <c r="J185" i="25"/>
  <c r="J72" i="26"/>
  <c r="J55" i="25"/>
  <c r="J160" i="26"/>
  <c r="J34" i="25"/>
  <c r="J27" i="26"/>
  <c r="J22" i="25"/>
  <c r="J146" i="26"/>
  <c r="J12" i="25"/>
  <c r="J63" i="26"/>
  <c r="J4" i="25"/>
  <c r="J81" i="26" l="1"/>
  <c r="P300" i="24"/>
  <c r="J136" i="26"/>
  <c r="J135" i="26"/>
  <c r="J134" i="26"/>
  <c r="J312" i="24"/>
  <c r="P312" i="24" s="1"/>
  <c r="R312" i="24" s="1"/>
  <c r="J133" i="26"/>
  <c r="J137" i="26"/>
  <c r="J366" i="24" l="1"/>
  <c r="P366" i="24" s="1"/>
  <c r="R366" i="24" s="1"/>
  <c r="J420" i="26"/>
  <c r="P420" i="26" s="1"/>
  <c r="R420" i="26" s="1"/>
  <c r="J353" i="25"/>
  <c r="P353" i="25" s="1"/>
  <c r="R353" i="25" s="1"/>
  <c r="J350" i="24"/>
  <c r="P350" i="24" s="1"/>
  <c r="R350" i="24" s="1"/>
  <c r="J404" i="26"/>
  <c r="P404" i="26" s="1"/>
  <c r="R404" i="26" s="1"/>
  <c r="J362" i="25"/>
  <c r="P362" i="25" s="1"/>
  <c r="R362" i="25" s="1"/>
  <c r="J365" i="24"/>
  <c r="P365" i="24" s="1"/>
  <c r="R365" i="24" s="1"/>
  <c r="J419" i="26"/>
  <c r="P419" i="26" s="1"/>
  <c r="R419" i="26" s="1"/>
  <c r="J338" i="25"/>
  <c r="P338" i="25" s="1"/>
  <c r="R338" i="25" s="1"/>
  <c r="P349" i="24"/>
  <c r="R349" i="24" s="1"/>
  <c r="J349" i="24"/>
  <c r="J403" i="26"/>
  <c r="P403" i="26" s="1"/>
  <c r="R403" i="26" s="1"/>
  <c r="J367" i="25"/>
  <c r="P367" i="25" s="1"/>
  <c r="R367" i="25" s="1"/>
  <c r="J364" i="24"/>
  <c r="P364" i="24" s="1"/>
  <c r="R364" i="24" s="1"/>
  <c r="J363" i="24"/>
  <c r="P363" i="24" s="1"/>
  <c r="R363" i="24" s="1"/>
  <c r="J418" i="26"/>
  <c r="P418" i="26" s="1"/>
  <c r="R418" i="26" s="1"/>
  <c r="J417" i="26"/>
  <c r="P417" i="26" s="1"/>
  <c r="R417" i="26" s="1"/>
  <c r="J348" i="25"/>
  <c r="P348" i="25" s="1"/>
  <c r="R348" i="25" s="1"/>
  <c r="J347" i="25"/>
  <c r="P347" i="25" s="1"/>
  <c r="R347" i="25" s="1"/>
  <c r="J348" i="24"/>
  <c r="P348" i="24" s="1"/>
  <c r="R348" i="24" s="1"/>
  <c r="J347" i="24"/>
  <c r="P347" i="24" s="1"/>
  <c r="R347" i="24" s="1"/>
  <c r="J402" i="26"/>
  <c r="P402" i="26" s="1"/>
  <c r="R402" i="26" s="1"/>
  <c r="J401" i="26"/>
  <c r="P401" i="26" s="1"/>
  <c r="R401" i="26" s="1"/>
  <c r="J371" i="25"/>
  <c r="P371" i="25" s="1"/>
  <c r="R371" i="25" s="1"/>
  <c r="J370" i="25"/>
  <c r="P370" i="25" s="1"/>
  <c r="R370" i="25" s="1"/>
  <c r="P346" i="24"/>
  <c r="R346" i="24" s="1"/>
  <c r="J346" i="24"/>
  <c r="J345" i="24"/>
  <c r="P345" i="24" s="1"/>
  <c r="R345" i="24" s="1"/>
  <c r="J400" i="26"/>
  <c r="P400" i="26" s="1"/>
  <c r="R400" i="26" s="1"/>
  <c r="J399" i="26"/>
  <c r="P399" i="26" s="1"/>
  <c r="R399" i="26" s="1"/>
  <c r="J366" i="25"/>
  <c r="P366" i="25" s="1"/>
  <c r="R366" i="25" s="1"/>
  <c r="J365" i="25"/>
  <c r="P365" i="25" s="1"/>
  <c r="R365" i="25" s="1"/>
  <c r="J362" i="24"/>
  <c r="P362" i="24" s="1"/>
  <c r="R362" i="24" s="1"/>
  <c r="J361" i="24"/>
  <c r="P361" i="24" s="1"/>
  <c r="R361" i="24" s="1"/>
  <c r="J416" i="26"/>
  <c r="P416" i="26" s="1"/>
  <c r="R416" i="26" s="1"/>
  <c r="J415" i="26"/>
  <c r="P415" i="26" s="1"/>
  <c r="R415" i="26" s="1"/>
  <c r="J143" i="25"/>
  <c r="P143" i="25" s="1"/>
  <c r="R143" i="25" s="1"/>
  <c r="J142" i="25"/>
  <c r="P142" i="25" s="1"/>
  <c r="R142" i="25" s="1"/>
  <c r="J344" i="24"/>
  <c r="P344" i="24" s="1"/>
  <c r="R344" i="24" s="1"/>
  <c r="J343" i="24"/>
  <c r="P343" i="24" s="1"/>
  <c r="R343" i="24" s="1"/>
  <c r="J398" i="26"/>
  <c r="P398" i="26" s="1"/>
  <c r="R398" i="26" s="1"/>
  <c r="J397" i="26"/>
  <c r="P397" i="26" s="1"/>
  <c r="R397" i="26" s="1"/>
  <c r="J360" i="24"/>
  <c r="P360" i="24" s="1"/>
  <c r="R360" i="24" s="1"/>
  <c r="J359" i="24"/>
  <c r="P359" i="24" s="1"/>
  <c r="R359" i="24" s="1"/>
  <c r="J414" i="26"/>
  <c r="P414" i="26" s="1"/>
  <c r="R414" i="26" s="1"/>
  <c r="J413" i="26"/>
  <c r="P413" i="26" s="1"/>
  <c r="R413" i="26" s="1"/>
  <c r="J369" i="25"/>
  <c r="P369" i="25" s="1"/>
  <c r="R369" i="25" s="1"/>
  <c r="J368" i="25"/>
  <c r="P368" i="25" s="1"/>
  <c r="R368" i="25" s="1"/>
  <c r="J357" i="25"/>
  <c r="P357" i="25" s="1"/>
  <c r="R357" i="25" s="1"/>
  <c r="J356" i="25"/>
  <c r="P356" i="25" s="1"/>
  <c r="R356" i="25" s="1"/>
  <c r="J412" i="26"/>
  <c r="P412" i="26" s="1"/>
  <c r="R412" i="26" s="1"/>
  <c r="J411" i="26"/>
  <c r="P411" i="26" s="1"/>
  <c r="R411" i="26" s="1"/>
  <c r="J358" i="24"/>
  <c r="P358" i="24" s="1"/>
  <c r="R358" i="24" s="1"/>
  <c r="J357" i="24"/>
  <c r="P357" i="24" s="1"/>
  <c r="R357" i="24" s="1"/>
  <c r="J377" i="25"/>
  <c r="P377" i="25" s="1"/>
  <c r="R377" i="25" s="1"/>
  <c r="J376" i="25"/>
  <c r="P376" i="25" s="1"/>
  <c r="R376" i="25" s="1"/>
  <c r="J342" i="24"/>
  <c r="P342" i="24" s="1"/>
  <c r="R342" i="24" s="1"/>
  <c r="J341" i="24"/>
  <c r="P341" i="24" s="1"/>
  <c r="R341" i="24" s="1"/>
  <c r="J364" i="25"/>
  <c r="P364" i="25" s="1"/>
  <c r="R364" i="25" s="1"/>
  <c r="J363" i="25"/>
  <c r="P363" i="25" s="1"/>
  <c r="R363" i="25" s="1"/>
  <c r="J396" i="26"/>
  <c r="P396" i="26" s="1"/>
  <c r="R396" i="26" s="1"/>
  <c r="J395" i="26"/>
  <c r="P395" i="26" s="1"/>
  <c r="R395" i="26" s="1"/>
  <c r="J340" i="24"/>
  <c r="P340" i="24" s="1"/>
  <c r="R340" i="24" s="1"/>
  <c r="J339" i="24"/>
  <c r="P339" i="24" s="1"/>
  <c r="R339" i="24" s="1"/>
  <c r="J394" i="26"/>
  <c r="P394" i="26" s="1"/>
  <c r="R394" i="26" s="1"/>
  <c r="J393" i="26"/>
  <c r="P393" i="26" s="1"/>
  <c r="R393" i="26" s="1"/>
  <c r="J361" i="25"/>
  <c r="P361" i="25" s="1"/>
  <c r="R361" i="25" s="1"/>
  <c r="J360" i="25"/>
  <c r="P360" i="25" s="1"/>
  <c r="R360" i="25" s="1"/>
  <c r="J356" i="24"/>
  <c r="P356" i="24" s="1"/>
  <c r="R356" i="24" s="1"/>
  <c r="J355" i="24"/>
  <c r="P355" i="24" s="1"/>
  <c r="R355" i="24" s="1"/>
  <c r="J410" i="26"/>
  <c r="P410" i="26" s="1"/>
  <c r="R410" i="26" s="1"/>
  <c r="J409" i="26"/>
  <c r="P409" i="26" s="1"/>
  <c r="R409" i="26" s="1"/>
  <c r="J374" i="25"/>
  <c r="P374" i="25" s="1"/>
  <c r="R374" i="25" s="1"/>
  <c r="J375" i="25"/>
  <c r="P375" i="25" s="1"/>
  <c r="R375" i="25" s="1"/>
  <c r="J354" i="24"/>
  <c r="P354" i="24" s="1"/>
  <c r="R354" i="24" s="1"/>
  <c r="J353" i="24"/>
  <c r="P353" i="24" s="1"/>
  <c r="R353" i="24" s="1"/>
  <c r="J408" i="26"/>
  <c r="P408" i="26" s="1"/>
  <c r="R408" i="26" s="1"/>
  <c r="J407" i="26"/>
  <c r="P407" i="26" s="1"/>
  <c r="R407" i="26" s="1"/>
  <c r="J335" i="25"/>
  <c r="P335" i="25" s="1"/>
  <c r="R335" i="25" s="1"/>
  <c r="J334" i="25"/>
  <c r="P334" i="25" s="1"/>
  <c r="R334" i="25" s="1"/>
  <c r="J392" i="26"/>
  <c r="P392" i="26" s="1"/>
  <c r="R392" i="26" s="1"/>
  <c r="J391" i="26"/>
  <c r="P391" i="26" s="1"/>
  <c r="R391" i="26" s="1"/>
  <c r="J338" i="24"/>
  <c r="P338" i="24" s="1"/>
  <c r="R338" i="24" s="1"/>
  <c r="J337" i="24"/>
  <c r="P337" i="24" s="1"/>
  <c r="R337" i="24" s="1"/>
  <c r="J164" i="25"/>
  <c r="P164" i="25" s="1"/>
  <c r="R164" i="25" s="1"/>
  <c r="J163" i="25"/>
  <c r="P163" i="25" s="1"/>
  <c r="R163" i="25" s="1"/>
  <c r="J406" i="26"/>
  <c r="P406" i="26" s="1"/>
  <c r="R406" i="26" s="1"/>
  <c r="J405" i="26"/>
  <c r="P405" i="26" s="1"/>
  <c r="R405" i="26" s="1"/>
  <c r="J372" i="25"/>
  <c r="P372" i="25" s="1"/>
  <c r="R372" i="25" s="1"/>
  <c r="J373" i="25"/>
  <c r="P373" i="25" s="1"/>
  <c r="R373" i="25" s="1"/>
  <c r="J352" i="24"/>
  <c r="P352" i="24" s="1"/>
  <c r="R352" i="24" s="1"/>
  <c r="J351" i="24"/>
  <c r="P351" i="24" s="1"/>
  <c r="R351" i="24" s="1"/>
  <c r="J336" i="24"/>
  <c r="P336" i="24" s="1"/>
  <c r="R336" i="24" s="1"/>
  <c r="J335" i="24"/>
  <c r="P335" i="24" s="1"/>
  <c r="R335" i="24" s="1"/>
  <c r="J390" i="26"/>
  <c r="P390" i="26" s="1"/>
  <c r="R390" i="26" s="1"/>
  <c r="J389" i="26"/>
  <c r="P389" i="26" s="1"/>
  <c r="R389" i="26" s="1"/>
  <c r="J166" i="25"/>
  <c r="P166" i="25" s="1"/>
  <c r="R166" i="25" s="1"/>
  <c r="J165" i="25"/>
  <c r="P165" i="25" s="1"/>
  <c r="R165" i="25" s="1"/>
  <c r="J334" i="24"/>
  <c r="P334" i="24" s="1"/>
  <c r="R334" i="24" s="1"/>
  <c r="J333" i="24"/>
  <c r="P333" i="24" s="1"/>
  <c r="R333" i="24" s="1"/>
  <c r="J148" i="26"/>
  <c r="P148" i="26" s="1"/>
  <c r="R148" i="26" s="1"/>
  <c r="J131" i="26"/>
  <c r="P131" i="26" s="1"/>
  <c r="R131" i="26" s="1"/>
  <c r="J340" i="25"/>
  <c r="P340" i="25" s="1"/>
  <c r="R340" i="25" s="1"/>
  <c r="J339" i="25"/>
  <c r="P339" i="25" s="1"/>
  <c r="R339" i="25" s="1"/>
  <c r="J332" i="24"/>
  <c r="P332" i="24" s="1"/>
  <c r="R332" i="24" s="1"/>
  <c r="J77" i="26"/>
  <c r="P77" i="26" s="1"/>
  <c r="R77" i="26" s="1"/>
  <c r="J341" i="25"/>
  <c r="P341" i="25" s="1"/>
  <c r="R341" i="25" s="1"/>
  <c r="J331" i="24"/>
  <c r="P331" i="24" s="1"/>
  <c r="R331" i="24" s="1"/>
  <c r="J102" i="26"/>
  <c r="P102" i="26" s="1"/>
  <c r="R102" i="26" s="1"/>
  <c r="J343" i="25"/>
  <c r="P343" i="25" s="1"/>
  <c r="R343" i="25" s="1"/>
  <c r="J328" i="24"/>
  <c r="P328" i="24" s="1"/>
  <c r="R328" i="24" s="1"/>
  <c r="J327" i="24"/>
  <c r="P327" i="24" s="1"/>
  <c r="R327" i="24" s="1"/>
  <c r="J114" i="26"/>
  <c r="P114" i="26" s="1"/>
  <c r="R114" i="26" s="1"/>
  <c r="J16" i="26"/>
  <c r="P16" i="26" s="1"/>
  <c r="R16" i="26" s="1"/>
  <c r="J337" i="25"/>
  <c r="P337" i="25" s="1"/>
  <c r="R337" i="25" s="1"/>
  <c r="J336" i="25"/>
  <c r="P336" i="25" s="1"/>
  <c r="R336" i="25" s="1"/>
  <c r="J326" i="24"/>
  <c r="P326" i="24" s="1"/>
  <c r="R326" i="24" s="1"/>
  <c r="J325" i="24"/>
  <c r="P325" i="24" s="1"/>
  <c r="R325" i="24" s="1"/>
  <c r="J152" i="26"/>
  <c r="P152" i="26" s="1"/>
  <c r="R152" i="26" s="1"/>
  <c r="J128" i="26"/>
  <c r="P128" i="26" s="1"/>
  <c r="R128" i="26" s="1"/>
  <c r="J382" i="25"/>
  <c r="P382" i="25" s="1"/>
  <c r="R382" i="25" s="1"/>
  <c r="J381" i="25"/>
  <c r="P381" i="25" s="1"/>
  <c r="R381" i="25" s="1"/>
  <c r="J324" i="24"/>
  <c r="P324" i="24" s="1"/>
  <c r="R324" i="24" s="1"/>
  <c r="J323" i="24"/>
  <c r="P323" i="24" s="1"/>
  <c r="R323" i="24" s="1"/>
  <c r="J150" i="26"/>
  <c r="P150" i="26" s="1"/>
  <c r="R150" i="26" s="1"/>
  <c r="J104" i="26"/>
  <c r="P104" i="26" s="1"/>
  <c r="R104" i="26" s="1"/>
  <c r="J333" i="25"/>
  <c r="P333" i="25" s="1"/>
  <c r="R333" i="25" s="1"/>
  <c r="J332" i="25"/>
  <c r="P332" i="25" s="1"/>
  <c r="R332" i="25" s="1"/>
  <c r="J330" i="24" l="1"/>
  <c r="P330" i="24" s="1"/>
  <c r="R330" i="24" s="1"/>
  <c r="J95" i="26"/>
  <c r="P95" i="26" s="1"/>
  <c r="R95" i="26" s="1"/>
  <c r="J152" i="25"/>
  <c r="P152" i="25" s="1"/>
  <c r="R152" i="25" s="1"/>
  <c r="J142" i="26"/>
  <c r="P142" i="26" s="1"/>
  <c r="R142" i="26" s="1"/>
  <c r="J119" i="26" l="1"/>
  <c r="P119" i="26" s="1"/>
  <c r="R119" i="26" s="1"/>
  <c r="J329" i="24"/>
  <c r="P329" i="24" s="1"/>
  <c r="R329" i="24" s="1"/>
  <c r="J355" i="25"/>
  <c r="P355" i="25" s="1"/>
  <c r="R355" i="25" s="1"/>
  <c r="J70" i="26"/>
  <c r="P70" i="26" s="1"/>
  <c r="R70" i="26" s="1"/>
  <c r="J322" i="24"/>
  <c r="P322" i="24" s="1"/>
  <c r="R322" i="24" s="1"/>
  <c r="J354" i="25"/>
  <c r="P354" i="25" s="1"/>
  <c r="R354" i="25" s="1"/>
  <c r="J321" i="24"/>
  <c r="P321" i="24" s="1"/>
  <c r="R321" i="24" s="1"/>
  <c r="J48" i="26"/>
  <c r="P48" i="26" s="1"/>
  <c r="R48" i="26" s="1"/>
  <c r="J151" i="25"/>
  <c r="P151" i="25" s="1"/>
  <c r="R151" i="25" s="1"/>
  <c r="J306" i="24"/>
  <c r="P306" i="24" s="1"/>
  <c r="J46" i="25"/>
  <c r="P46" i="25" s="1"/>
  <c r="R46" i="25" s="1"/>
  <c r="J319" i="24"/>
  <c r="P319" i="24" s="1"/>
  <c r="R319" i="24" s="1"/>
  <c r="J141" i="26"/>
  <c r="P141" i="26" s="1"/>
  <c r="R141" i="26" s="1"/>
  <c r="J145" i="25"/>
  <c r="P145" i="25" s="1"/>
  <c r="R145" i="25" s="1"/>
  <c r="J146" i="25"/>
  <c r="P146" i="25" s="1"/>
  <c r="R146" i="25" s="1"/>
  <c r="J143" i="26"/>
  <c r="P143" i="26" s="1"/>
  <c r="R143" i="26" s="1"/>
  <c r="J320" i="24"/>
  <c r="P320" i="24" s="1"/>
  <c r="R320" i="24" s="1"/>
  <c r="J302" i="24"/>
  <c r="P302" i="24" s="1"/>
  <c r="R302" i="24" s="1"/>
  <c r="J144" i="26"/>
  <c r="P144" i="26" s="1"/>
  <c r="R144" i="26" s="1"/>
  <c r="J108" i="25"/>
  <c r="P108" i="25" s="1"/>
  <c r="R108" i="25" s="1"/>
  <c r="J317" i="24"/>
  <c r="P317" i="24" s="1"/>
  <c r="R317" i="24" s="1"/>
  <c r="J318" i="24"/>
  <c r="P318" i="24" s="1"/>
  <c r="R318" i="24" s="1"/>
  <c r="J139" i="26"/>
  <c r="P139" i="26" s="1"/>
  <c r="R139" i="26" s="1"/>
  <c r="J125" i="26"/>
  <c r="P125" i="26" s="1"/>
  <c r="R125" i="26" s="1"/>
  <c r="J63" i="25"/>
  <c r="P63" i="25" s="1"/>
  <c r="R63" i="25" s="1"/>
  <c r="J64" i="25"/>
  <c r="P64" i="25" s="1"/>
  <c r="R64" i="25" s="1"/>
  <c r="J305" i="24"/>
  <c r="P305" i="24" s="1"/>
  <c r="R305" i="24" s="1"/>
  <c r="J304" i="24"/>
  <c r="P304" i="24" s="1"/>
  <c r="R304" i="24" s="1"/>
  <c r="J124" i="26"/>
  <c r="P124" i="26" s="1"/>
  <c r="R124" i="26" s="1"/>
  <c r="J138" i="26"/>
  <c r="P138" i="26" s="1"/>
  <c r="R138" i="26" s="1"/>
  <c r="J105" i="25"/>
  <c r="P105" i="25" s="1"/>
  <c r="R105" i="25" s="1"/>
  <c r="J104" i="25"/>
  <c r="P104" i="25" s="1"/>
  <c r="R104" i="25" s="1"/>
  <c r="J316" i="24"/>
  <c r="P316" i="24" s="1"/>
  <c r="R316" i="24" s="1"/>
  <c r="J156" i="26"/>
  <c r="P156" i="26" s="1"/>
  <c r="R156" i="26" s="1"/>
  <c r="J168" i="25"/>
  <c r="P168" i="25" s="1"/>
  <c r="R168" i="25" s="1"/>
  <c r="J303" i="24"/>
  <c r="P303" i="24" s="1"/>
  <c r="J155" i="26"/>
  <c r="P155" i="26" s="1"/>
  <c r="J53" i="25"/>
  <c r="J299" i="24"/>
  <c r="P299" i="24" s="1"/>
  <c r="R299" i="24" s="1"/>
  <c r="J106" i="26"/>
  <c r="P106" i="26" s="1"/>
  <c r="R106" i="26" s="1"/>
  <c r="J131" i="25"/>
  <c r="P131" i="25" s="1"/>
  <c r="R131" i="25" s="1"/>
  <c r="J313" i="24"/>
  <c r="P313" i="24" s="1"/>
  <c r="J107" i="26"/>
  <c r="J380" i="25"/>
  <c r="P380" i="25" s="1"/>
  <c r="R380" i="25" s="1"/>
  <c r="J298" i="24"/>
  <c r="P298" i="24" s="1"/>
  <c r="J154" i="26"/>
  <c r="P154" i="26" s="1"/>
  <c r="J51" i="25"/>
  <c r="P51" i="25" s="1"/>
  <c r="J153" i="26"/>
  <c r="J378" i="25"/>
  <c r="P378" i="25" s="1"/>
  <c r="R378" i="25" s="1"/>
  <c r="J311" i="24"/>
  <c r="P311" i="24" s="1"/>
  <c r="J47" i="26"/>
  <c r="J379" i="25"/>
  <c r="P379" i="25" s="1"/>
  <c r="R379" i="25" s="1"/>
  <c r="J297" i="24"/>
  <c r="P297" i="24" s="1"/>
  <c r="J46" i="26"/>
  <c r="P46" i="26" s="1"/>
  <c r="R46" i="26" s="1"/>
  <c r="J50" i="25"/>
  <c r="P50" i="25" s="1"/>
  <c r="J310" i="24"/>
  <c r="P310" i="24" s="1"/>
  <c r="J309" i="24"/>
  <c r="P309" i="24" s="1"/>
  <c r="J295" i="24"/>
  <c r="P295" i="24" s="1"/>
  <c r="J296" i="24"/>
  <c r="J109" i="26"/>
  <c r="P109" i="26" s="1"/>
  <c r="J87" i="26"/>
  <c r="P87" i="26" s="1"/>
  <c r="J88" i="26"/>
  <c r="J108" i="26"/>
  <c r="J48" i="25"/>
  <c r="P48" i="25" s="1"/>
  <c r="J47" i="25"/>
  <c r="P47" i="25" s="1"/>
  <c r="J352" i="25"/>
  <c r="P352" i="25" s="1"/>
  <c r="R352" i="25" s="1"/>
  <c r="J351" i="25"/>
  <c r="P351" i="25" s="1"/>
  <c r="R351" i="25" s="1"/>
  <c r="J307" i="24"/>
  <c r="P307" i="24" s="1"/>
  <c r="R307" i="24" s="1"/>
  <c r="J308" i="24"/>
  <c r="P308" i="24" s="1"/>
  <c r="R308" i="24" s="1"/>
  <c r="J294" i="24"/>
  <c r="P294" i="24" s="1"/>
  <c r="R294" i="24" s="1"/>
  <c r="J293" i="24"/>
  <c r="P293" i="24" s="1"/>
  <c r="R293" i="24" s="1"/>
  <c r="J38" i="26"/>
  <c r="P38" i="26" s="1"/>
  <c r="R38" i="26" s="1"/>
  <c r="J83" i="26"/>
  <c r="P83" i="26" s="1"/>
  <c r="R83" i="26" s="1"/>
  <c r="J84" i="26"/>
  <c r="P84" i="26" s="1"/>
  <c r="R84" i="26" s="1"/>
  <c r="J37" i="26"/>
  <c r="P37" i="26" s="1"/>
  <c r="R37" i="26" s="1"/>
  <c r="J349" i="25"/>
  <c r="P349" i="25" s="1"/>
  <c r="R349" i="25" s="1"/>
  <c r="J350" i="25"/>
  <c r="P350" i="25" s="1"/>
  <c r="R350" i="25" s="1"/>
  <c r="J130" i="25"/>
  <c r="P130" i="25" s="1"/>
  <c r="R130" i="25" s="1"/>
  <c r="J129" i="25"/>
  <c r="P129" i="25" s="1"/>
  <c r="R129" i="25" s="1"/>
  <c r="J127" i="26"/>
  <c r="P127" i="26" s="1"/>
  <c r="R127" i="26" s="1"/>
  <c r="J315" i="24"/>
  <c r="P315" i="24" s="1"/>
  <c r="R315" i="24" s="1"/>
  <c r="J94" i="25"/>
  <c r="P94" i="25" s="1"/>
  <c r="R94" i="25" s="1"/>
  <c r="J301" i="24"/>
  <c r="P301" i="24" s="1"/>
  <c r="J126" i="26"/>
  <c r="J45" i="25"/>
  <c r="J121" i="26"/>
  <c r="P121" i="26" s="1"/>
  <c r="R121" i="26" s="1"/>
  <c r="J314" i="24"/>
  <c r="P314" i="24" s="1"/>
  <c r="R314" i="24" s="1"/>
  <c r="J101" i="25"/>
  <c r="P101" i="25" s="1"/>
  <c r="R101" i="25" s="1"/>
  <c r="J120" i="26"/>
  <c r="J300" i="24"/>
  <c r="R300" i="24" s="1"/>
  <c r="J58" i="25"/>
  <c r="J242" i="26"/>
  <c r="Q242" i="26" s="1"/>
  <c r="R242" i="26" s="1"/>
  <c r="J235" i="26"/>
  <c r="Q235" i="26" s="1"/>
  <c r="R235" i="26" s="1"/>
  <c r="J8" i="25"/>
  <c r="Q8" i="25" s="1"/>
  <c r="R8" i="25" s="1"/>
  <c r="J7" i="25"/>
  <c r="Q7" i="25" s="1"/>
  <c r="R7" i="25" s="1"/>
  <c r="J292" i="24"/>
  <c r="Q292" i="24" s="1"/>
  <c r="R292" i="24" s="1"/>
  <c r="J291" i="24"/>
  <c r="Q291" i="24" s="1"/>
  <c r="R291" i="24" s="1"/>
  <c r="J290" i="24"/>
  <c r="Q290" i="24" s="1"/>
  <c r="R290" i="24" s="1"/>
  <c r="J289" i="24"/>
  <c r="Q289" i="24" s="1"/>
  <c r="R289" i="24" s="1"/>
  <c r="J256" i="26"/>
  <c r="Q256" i="26" s="1"/>
  <c r="R256" i="26" s="1"/>
  <c r="J249" i="26"/>
  <c r="Q249" i="26" s="1"/>
  <c r="R249" i="26" s="1"/>
  <c r="J205" i="25"/>
  <c r="Q205" i="25" s="1"/>
  <c r="R205" i="25" s="1"/>
  <c r="J204" i="25"/>
  <c r="Q204" i="25" s="1"/>
  <c r="R204" i="25" s="1"/>
  <c r="J227" i="26"/>
  <c r="Q227" i="26" s="1"/>
  <c r="R227" i="26" s="1"/>
  <c r="J288" i="24"/>
  <c r="Q288" i="24" s="1"/>
  <c r="R288" i="24" s="1"/>
  <c r="J16" i="25"/>
  <c r="Q16" i="25" s="1"/>
  <c r="R16" i="25" s="1"/>
  <c r="P120" i="26" l="1"/>
  <c r="R120" i="26" s="1"/>
  <c r="R311" i="24"/>
  <c r="P296" i="24"/>
  <c r="R296" i="24" s="1"/>
  <c r="R303" i="24"/>
  <c r="R309" i="24"/>
  <c r="R297" i="24"/>
  <c r="R298" i="24"/>
  <c r="P45" i="25"/>
  <c r="R45" i="25" s="1"/>
  <c r="R47" i="25"/>
  <c r="P58" i="25"/>
  <c r="R58" i="25" s="1"/>
  <c r="P53" i="25"/>
  <c r="R53" i="25" s="1"/>
  <c r="R48" i="25"/>
  <c r="R50" i="25"/>
  <c r="R51" i="25"/>
  <c r="R306" i="24"/>
  <c r="P153" i="26"/>
  <c r="R153" i="26" s="1"/>
  <c r="P47" i="26"/>
  <c r="R47" i="26" s="1"/>
  <c r="P88" i="26"/>
  <c r="R88" i="26" s="1"/>
  <c r="R87" i="26"/>
  <c r="P107" i="26"/>
  <c r="R107" i="26" s="1"/>
  <c r="P108" i="26"/>
  <c r="R108" i="26" s="1"/>
  <c r="P126" i="26"/>
  <c r="R126" i="26" s="1"/>
  <c r="R155" i="26"/>
  <c r="R295" i="24"/>
  <c r="R310" i="24"/>
  <c r="R313" i="24"/>
  <c r="R109" i="26"/>
  <c r="R154" i="26"/>
  <c r="R301" i="24"/>
  <c r="J287" i="24"/>
  <c r="Q287" i="24" s="1"/>
  <c r="R287" i="24" s="1"/>
  <c r="J86" i="25"/>
  <c r="Q86" i="25" s="1"/>
  <c r="R86" i="25" s="1"/>
  <c r="J260" i="26"/>
  <c r="Q260" i="26" s="1"/>
  <c r="R260" i="26" s="1"/>
  <c r="J285" i="24"/>
  <c r="Q285" i="24" s="1"/>
  <c r="R285" i="24" s="1"/>
  <c r="J284" i="24"/>
  <c r="Q284" i="24" s="1"/>
  <c r="R284" i="24" s="1"/>
  <c r="J283" i="24"/>
  <c r="Q283" i="24" s="1"/>
  <c r="R283" i="24" s="1"/>
  <c r="J259" i="26"/>
  <c r="Q259" i="26" s="1"/>
  <c r="R259" i="26" s="1"/>
  <c r="J286" i="24"/>
  <c r="Q286" i="24" s="1"/>
  <c r="R286" i="24" s="1"/>
  <c r="J61" i="25"/>
  <c r="Q61" i="25" s="1"/>
  <c r="R61" i="25" s="1"/>
  <c r="J255" i="26"/>
  <c r="Q255" i="26" s="1"/>
  <c r="R255" i="26" s="1"/>
  <c r="J254" i="26"/>
  <c r="Q254" i="26" s="1"/>
  <c r="R254" i="26" s="1"/>
  <c r="J331" i="25"/>
  <c r="Q331" i="25" s="1"/>
  <c r="R331" i="25" s="1"/>
  <c r="J330" i="25"/>
  <c r="Q330" i="25" s="1"/>
  <c r="R330" i="25" s="1"/>
  <c r="J253" i="26"/>
  <c r="Q253" i="26" s="1"/>
  <c r="R253" i="26" s="1"/>
  <c r="J296" i="25"/>
  <c r="Q296" i="25" s="1"/>
  <c r="R296" i="25" s="1"/>
  <c r="J248" i="26"/>
  <c r="Q248" i="26" s="1"/>
  <c r="R248" i="26" s="1"/>
  <c r="J247" i="26"/>
  <c r="Q247" i="26" s="1"/>
  <c r="R247" i="26" s="1"/>
  <c r="J282" i="24"/>
  <c r="Q282" i="24" s="1"/>
  <c r="R282" i="24" s="1"/>
  <c r="J281" i="24"/>
  <c r="Q281" i="24" s="1"/>
  <c r="R281" i="24" s="1"/>
  <c r="J319" i="25"/>
  <c r="Q319" i="25" s="1"/>
  <c r="R319" i="25" s="1"/>
  <c r="J318" i="25"/>
  <c r="Q318" i="25" s="1"/>
  <c r="R318" i="25" s="1"/>
  <c r="J280" i="24"/>
  <c r="Q280" i="24" s="1"/>
  <c r="R280" i="24" s="1"/>
  <c r="J279" i="24"/>
  <c r="Q279" i="24" s="1"/>
  <c r="R279" i="24" s="1"/>
  <c r="J241" i="26"/>
  <c r="Q241" i="26" s="1"/>
  <c r="R241" i="26" s="1"/>
  <c r="J240" i="26"/>
  <c r="Q240" i="26" s="1"/>
  <c r="R240" i="26" s="1"/>
  <c r="J317" i="25"/>
  <c r="Q317" i="25" s="1"/>
  <c r="R317" i="25" s="1"/>
  <c r="J316" i="25"/>
  <c r="Q316" i="25" s="1"/>
  <c r="R316" i="25" s="1"/>
  <c r="J246" i="26"/>
  <c r="Q246" i="26" s="1"/>
  <c r="R246" i="26" s="1"/>
  <c r="J277" i="24"/>
  <c r="Q277" i="24" s="1"/>
  <c r="R277" i="24" s="1"/>
  <c r="J295" i="25"/>
  <c r="Q295" i="25" s="1"/>
  <c r="R295" i="25" s="1"/>
  <c r="J239" i="26"/>
  <c r="Q239" i="26" s="1"/>
  <c r="R239" i="26" s="1"/>
  <c r="J276" i="24"/>
  <c r="Q276" i="24" s="1"/>
  <c r="R276" i="24" s="1"/>
  <c r="J293" i="25"/>
  <c r="Q293" i="25" s="1"/>
  <c r="R293" i="25" s="1"/>
  <c r="J278" i="24"/>
  <c r="Q278" i="24" s="1"/>
  <c r="R278" i="24" s="1"/>
  <c r="J252" i="26"/>
  <c r="Q252" i="26" s="1"/>
  <c r="R252" i="26" s="1"/>
  <c r="J219" i="25"/>
  <c r="Q219" i="25" s="1"/>
  <c r="R219" i="25" s="1"/>
  <c r="J275" i="24"/>
  <c r="Q275" i="24" s="1"/>
  <c r="R275" i="24" s="1"/>
  <c r="J238" i="26"/>
  <c r="Q238" i="26" s="1"/>
  <c r="R238" i="26" s="1"/>
  <c r="J214" i="25"/>
  <c r="Q214" i="25" s="1"/>
  <c r="R214" i="25" s="1"/>
  <c r="J234" i="26"/>
  <c r="Q234" i="26" s="1"/>
  <c r="R234" i="26" s="1"/>
  <c r="J233" i="26"/>
  <c r="Q233" i="26" s="1"/>
  <c r="R233" i="26" s="1"/>
  <c r="J274" i="24"/>
  <c r="Q274" i="24" s="1"/>
  <c r="R274" i="24" s="1"/>
  <c r="J273" i="24"/>
  <c r="Q273" i="24" s="1"/>
  <c r="R273" i="24" s="1"/>
  <c r="J313" i="25"/>
  <c r="Q313" i="25" s="1"/>
  <c r="R313" i="25" s="1"/>
  <c r="J312" i="25"/>
  <c r="Q312" i="25" s="1"/>
  <c r="R312" i="25" s="1"/>
  <c r="J272" i="24"/>
  <c r="Q272" i="24" s="1"/>
  <c r="R272" i="24" s="1"/>
  <c r="J271" i="24"/>
  <c r="Q271" i="24" s="1"/>
  <c r="R271" i="24" s="1"/>
  <c r="J232" i="26"/>
  <c r="Q232" i="26" s="1"/>
  <c r="R232" i="26" s="1"/>
  <c r="J231" i="26"/>
  <c r="Q231" i="26" s="1"/>
  <c r="R231" i="26" s="1"/>
  <c r="J311" i="25"/>
  <c r="Q311" i="25" s="1"/>
  <c r="R311" i="25" s="1"/>
  <c r="J310" i="25"/>
  <c r="Q310" i="25" s="1"/>
  <c r="R310" i="25" s="1"/>
  <c r="J270" i="24"/>
  <c r="Q270" i="24" s="1"/>
  <c r="R270" i="24" s="1"/>
  <c r="J269" i="24"/>
  <c r="Q269" i="24" s="1"/>
  <c r="R269" i="24" s="1"/>
  <c r="J230" i="26"/>
  <c r="Q230" i="26" s="1"/>
  <c r="R230" i="26" s="1"/>
  <c r="J229" i="26"/>
  <c r="Q229" i="26" s="1"/>
  <c r="R229" i="26" s="1"/>
  <c r="J309" i="25"/>
  <c r="Q309" i="25" s="1"/>
  <c r="R309" i="25" s="1"/>
  <c r="J308" i="25"/>
  <c r="Q308" i="25" s="1"/>
  <c r="R308" i="25" s="1"/>
  <c r="J268" i="24"/>
  <c r="Q268" i="24" s="1"/>
  <c r="R268" i="24" s="1"/>
  <c r="J267" i="24"/>
  <c r="Q267" i="24" s="1"/>
  <c r="R267" i="24" s="1"/>
  <c r="J306" i="25"/>
  <c r="Q306" i="25" s="1"/>
  <c r="R306" i="25" s="1"/>
  <c r="J305" i="25"/>
  <c r="Q305" i="25" s="1"/>
  <c r="R305" i="25" s="1"/>
  <c r="J226" i="26"/>
  <c r="Q226" i="26" s="1"/>
  <c r="R226" i="26" s="1"/>
  <c r="J225" i="26"/>
  <c r="Q225" i="26" s="1"/>
  <c r="R225" i="26" s="1"/>
  <c r="J266" i="24"/>
  <c r="Q266" i="24" s="1"/>
  <c r="R266" i="24" s="1"/>
  <c r="J265" i="24"/>
  <c r="Q265" i="24" s="1"/>
  <c r="R265" i="24" s="1"/>
  <c r="J264" i="24"/>
  <c r="Q264" i="24" s="1"/>
  <c r="R264" i="24" s="1"/>
  <c r="J263" i="24"/>
  <c r="Q263" i="24" s="1"/>
  <c r="R263" i="24" s="1"/>
  <c r="J304" i="25"/>
  <c r="Q304" i="25" s="1"/>
  <c r="R304" i="25" s="1"/>
  <c r="J303" i="25"/>
  <c r="Q303" i="25" s="1"/>
  <c r="R303" i="25" s="1"/>
  <c r="J224" i="26"/>
  <c r="Q224" i="26" s="1"/>
  <c r="R224" i="26" s="1"/>
  <c r="J223" i="26"/>
  <c r="Q223" i="26" s="1"/>
  <c r="R223" i="26" s="1"/>
  <c r="J262" i="24"/>
  <c r="Q262" i="24" s="1"/>
  <c r="R262" i="24" s="1"/>
  <c r="J302" i="25"/>
  <c r="Q302" i="25" s="1"/>
  <c r="R302" i="25" s="1"/>
  <c r="J222" i="26"/>
  <c r="Q222" i="26" s="1"/>
  <c r="R222" i="26" s="1"/>
  <c r="J261" i="24"/>
  <c r="Q261" i="24" s="1"/>
  <c r="R261" i="24" s="1"/>
  <c r="J221" i="26"/>
  <c r="Q221" i="26" s="1"/>
  <c r="R221" i="26" s="1"/>
  <c r="J301" i="25"/>
  <c r="Q301" i="25" s="1"/>
  <c r="R301" i="25" s="1"/>
  <c r="J260" i="24"/>
  <c r="Q260" i="24" s="1"/>
  <c r="R260" i="24" s="1"/>
  <c r="J259" i="24"/>
  <c r="Q259" i="24" s="1"/>
  <c r="R259" i="24" s="1"/>
  <c r="J186" i="26"/>
  <c r="Q186" i="26" s="1"/>
  <c r="R186" i="26" s="1"/>
  <c r="J185" i="26"/>
  <c r="Q185" i="26" s="1"/>
  <c r="R185" i="26" s="1"/>
  <c r="J277" i="25"/>
  <c r="Q277" i="25" s="1"/>
  <c r="R277" i="25" s="1"/>
  <c r="J276" i="25"/>
  <c r="Q276" i="25" s="1"/>
  <c r="R276" i="25" s="1"/>
  <c r="J258" i="24"/>
  <c r="Q258" i="24" s="1"/>
  <c r="R258" i="24" s="1"/>
  <c r="J257" i="24"/>
  <c r="Q257" i="24" s="1"/>
  <c r="R257" i="24" s="1"/>
  <c r="J286" i="25"/>
  <c r="Q286" i="25" s="1"/>
  <c r="R286" i="25" s="1"/>
  <c r="J285" i="25"/>
  <c r="Q285" i="25" s="1"/>
  <c r="R285" i="25" s="1"/>
  <c r="J218" i="26"/>
  <c r="Q218" i="26" s="1"/>
  <c r="R218" i="26" s="1"/>
  <c r="J217" i="26"/>
  <c r="Q217" i="26" s="1"/>
  <c r="R217" i="26" s="1"/>
  <c r="J256" i="24"/>
  <c r="Q256" i="24" s="1"/>
  <c r="R256" i="24" s="1"/>
  <c r="J255" i="24"/>
  <c r="Q255" i="24" s="1"/>
  <c r="R255" i="24" s="1"/>
  <c r="J194" i="26"/>
  <c r="Q194" i="26" s="1"/>
  <c r="R194" i="26" s="1"/>
  <c r="J193" i="26"/>
  <c r="Q193" i="26" s="1"/>
  <c r="R193" i="26" s="1"/>
  <c r="J282" i="25"/>
  <c r="Q282" i="25" s="1"/>
  <c r="R282" i="25" s="1"/>
  <c r="J281" i="25"/>
  <c r="Q281" i="25" s="1"/>
  <c r="R281" i="25" s="1"/>
  <c r="J254" i="24"/>
  <c r="Q254" i="24" s="1"/>
  <c r="R254" i="24" s="1"/>
  <c r="J253" i="24"/>
  <c r="Q253" i="24" s="1"/>
  <c r="R253" i="24" s="1"/>
  <c r="J184" i="26"/>
  <c r="Q184" i="26" s="1"/>
  <c r="R184" i="26" s="1"/>
  <c r="J183" i="26"/>
  <c r="Q183" i="26" s="1"/>
  <c r="R183" i="26" s="1"/>
  <c r="J275" i="25"/>
  <c r="Q275" i="25" s="1"/>
  <c r="R275" i="25" s="1"/>
  <c r="J274" i="25"/>
  <c r="Q274" i="25" s="1"/>
  <c r="R274" i="25" s="1"/>
  <c r="J252" i="24" l="1"/>
  <c r="Q252" i="24" s="1"/>
  <c r="R252" i="24" s="1"/>
  <c r="J251" i="24"/>
  <c r="Q251" i="24" s="1"/>
  <c r="R251" i="24" s="1"/>
  <c r="J216" i="26"/>
  <c r="Q216" i="26" s="1"/>
  <c r="R216" i="26" s="1"/>
  <c r="J215" i="26"/>
  <c r="Q215" i="26" s="1"/>
  <c r="R215" i="26" s="1"/>
  <c r="J299" i="25"/>
  <c r="Q299" i="25" s="1"/>
  <c r="R299" i="25" s="1"/>
  <c r="J300" i="25"/>
  <c r="Q300" i="25" s="1"/>
  <c r="R300" i="25" s="1"/>
  <c r="J250" i="24"/>
  <c r="Q250" i="24" s="1"/>
  <c r="R250" i="24" s="1"/>
  <c r="J249" i="24"/>
  <c r="Q249" i="24" s="1"/>
  <c r="R249" i="24" s="1"/>
  <c r="J210" i="26"/>
  <c r="Q210" i="26" s="1"/>
  <c r="R210" i="26" s="1"/>
  <c r="J209" i="26"/>
  <c r="Q209" i="26" s="1"/>
  <c r="R209" i="26" s="1"/>
  <c r="J24" i="25"/>
  <c r="Q24" i="25" s="1"/>
  <c r="R24" i="25" s="1"/>
  <c r="J23" i="25"/>
  <c r="Q23" i="25" s="1"/>
  <c r="R23" i="25" s="1"/>
  <c r="J248" i="24"/>
  <c r="Q248" i="24" s="1"/>
  <c r="R248" i="24" s="1"/>
  <c r="J247" i="24"/>
  <c r="Q247" i="24" s="1"/>
  <c r="R247" i="24" s="1"/>
  <c r="J202" i="26"/>
  <c r="Q202" i="26" s="1"/>
  <c r="R202" i="26" s="1"/>
  <c r="J201" i="26"/>
  <c r="Q201" i="26" s="1"/>
  <c r="R201" i="26" s="1"/>
  <c r="J70" i="25"/>
  <c r="Q70" i="25" s="1"/>
  <c r="R70" i="25" s="1"/>
  <c r="J69" i="25"/>
  <c r="Q69" i="25" s="1"/>
  <c r="R69" i="25" s="1"/>
  <c r="J246" i="24"/>
  <c r="Q246" i="24" s="1"/>
  <c r="R246" i="24" s="1"/>
  <c r="J245" i="24"/>
  <c r="Q245" i="24" s="1"/>
  <c r="R245" i="24" s="1"/>
  <c r="J280" i="25"/>
  <c r="Q280" i="25" s="1"/>
  <c r="R280" i="25" s="1"/>
  <c r="J279" i="25"/>
  <c r="Q279" i="25" s="1"/>
  <c r="R279" i="25" s="1"/>
  <c r="J198" i="26"/>
  <c r="Q198" i="26" s="1"/>
  <c r="R198" i="26" s="1"/>
  <c r="J197" i="26"/>
  <c r="Q197" i="26" s="1"/>
  <c r="R197" i="26" s="1"/>
  <c r="J244" i="24"/>
  <c r="Q244" i="24" s="1"/>
  <c r="R244" i="24" s="1"/>
  <c r="J243" i="24"/>
  <c r="Q243" i="24" s="1"/>
  <c r="R243" i="24" s="1"/>
  <c r="J290" i="25"/>
  <c r="Q290" i="25" s="1"/>
  <c r="R290" i="25" s="1"/>
  <c r="J289" i="25"/>
  <c r="Q289" i="25" s="1"/>
  <c r="R289" i="25" s="1"/>
  <c r="J188" i="26"/>
  <c r="Q188" i="26" s="1"/>
  <c r="R188" i="26" s="1"/>
  <c r="J187" i="26"/>
  <c r="Q187" i="26" s="1"/>
  <c r="R187" i="26" s="1"/>
  <c r="J288" i="25" l="1"/>
  <c r="Q288" i="25" s="1"/>
  <c r="R288" i="25" s="1"/>
  <c r="J287" i="25"/>
  <c r="Q287" i="25" s="1"/>
  <c r="R287" i="25" s="1"/>
  <c r="J242" i="24"/>
  <c r="Q242" i="24" s="1"/>
  <c r="R242" i="24" s="1"/>
  <c r="J241" i="24"/>
  <c r="Q241" i="24" s="1"/>
  <c r="R241" i="24" s="1"/>
  <c r="J182" i="26"/>
  <c r="Q182" i="26" s="1"/>
  <c r="R182" i="26" s="1"/>
  <c r="J181" i="26"/>
  <c r="Q181" i="26" s="1"/>
  <c r="R181" i="26" s="1"/>
  <c r="J240" i="24"/>
  <c r="Q240" i="24" s="1"/>
  <c r="R240" i="24" s="1"/>
  <c r="J239" i="24"/>
  <c r="Q239" i="24" s="1"/>
  <c r="R239" i="24" s="1"/>
  <c r="J214" i="26"/>
  <c r="Q214" i="26" s="1"/>
  <c r="R214" i="26" s="1"/>
  <c r="J213" i="26"/>
  <c r="Q213" i="26" s="1"/>
  <c r="R213" i="26" s="1"/>
  <c r="J212" i="25"/>
  <c r="Q212" i="25" s="1"/>
  <c r="R212" i="25" s="1"/>
  <c r="J211" i="25"/>
  <c r="Q211" i="25" s="1"/>
  <c r="R211" i="25" s="1"/>
  <c r="J208" i="26"/>
  <c r="Q208" i="26" s="1"/>
  <c r="R208" i="26" s="1"/>
  <c r="J207" i="26"/>
  <c r="Q207" i="26" s="1"/>
  <c r="R207" i="26" s="1"/>
  <c r="J238" i="24"/>
  <c r="Q238" i="24" s="1"/>
  <c r="R238" i="24" s="1"/>
  <c r="J237" i="24"/>
  <c r="Q237" i="24" s="1"/>
  <c r="R237" i="24" s="1"/>
  <c r="J85" i="25"/>
  <c r="Q85" i="25" s="1"/>
  <c r="R85" i="25" s="1"/>
  <c r="J84" i="25"/>
  <c r="Q84" i="25" s="1"/>
  <c r="R84" i="25" s="1"/>
  <c r="J236" i="24"/>
  <c r="Q236" i="24" s="1"/>
  <c r="R236" i="24" s="1"/>
  <c r="J235" i="24"/>
  <c r="Q235" i="24" s="1"/>
  <c r="R235" i="24" s="1"/>
  <c r="J200" i="26"/>
  <c r="Q200" i="26" s="1"/>
  <c r="R200" i="26" s="1"/>
  <c r="J199" i="26"/>
  <c r="Q199" i="26" s="1"/>
  <c r="R199" i="26" s="1"/>
  <c r="J203" i="25"/>
  <c r="Q203" i="25" s="1"/>
  <c r="R203" i="25" s="1"/>
  <c r="J202" i="25"/>
  <c r="Q202" i="25" s="1"/>
  <c r="R202" i="25" s="1"/>
  <c r="J234" i="24"/>
  <c r="Q234" i="24" s="1"/>
  <c r="R234" i="24" s="1"/>
  <c r="J233" i="24"/>
  <c r="Q233" i="24" s="1"/>
  <c r="R233" i="24" s="1"/>
  <c r="J201" i="25"/>
  <c r="Q201" i="25" s="1"/>
  <c r="R201" i="25" s="1"/>
  <c r="J200" i="25"/>
  <c r="Q200" i="25" s="1"/>
  <c r="R200" i="25" s="1"/>
  <c r="J196" i="26"/>
  <c r="Q196" i="26" s="1"/>
  <c r="R196" i="26" s="1"/>
  <c r="J195" i="26"/>
  <c r="Q195" i="26" s="1"/>
  <c r="R195" i="26" s="1"/>
  <c r="J232" i="24"/>
  <c r="Q232" i="24" s="1"/>
  <c r="R232" i="24" s="1"/>
  <c r="J231" i="24"/>
  <c r="Q231" i="24" s="1"/>
  <c r="R231" i="24" s="1"/>
  <c r="J212" i="26"/>
  <c r="Q212" i="26" s="1"/>
  <c r="R212" i="26" s="1"/>
  <c r="J211" i="26"/>
  <c r="Q211" i="26" s="1"/>
  <c r="R211" i="26" s="1"/>
  <c r="J210" i="25"/>
  <c r="Q210" i="25" s="1"/>
  <c r="R210" i="25" s="1"/>
  <c r="J209" i="25"/>
  <c r="Q209" i="25" s="1"/>
  <c r="R209" i="25" s="1"/>
  <c r="J230" i="24"/>
  <c r="Q230" i="24" s="1"/>
  <c r="R230" i="24" s="1"/>
  <c r="J229" i="24"/>
  <c r="Q229" i="24" s="1"/>
  <c r="R229" i="24" s="1"/>
  <c r="J206" i="26"/>
  <c r="Q206" i="26" s="1"/>
  <c r="R206" i="26" s="1"/>
  <c r="J205" i="26"/>
  <c r="Q205" i="26" s="1"/>
  <c r="R205" i="26" s="1"/>
  <c r="J83" i="25"/>
  <c r="Q83" i="25" s="1"/>
  <c r="R83" i="25" s="1"/>
  <c r="J82" i="25"/>
  <c r="Q82" i="25" s="1"/>
  <c r="R82" i="25" s="1"/>
  <c r="J13" i="26" l="1"/>
  <c r="P13" i="26" s="1"/>
  <c r="R13" i="26" s="1"/>
  <c r="N226" i="24" l="1"/>
  <c r="J226" i="24"/>
  <c r="Q226" i="24" s="1"/>
  <c r="R226" i="24" s="1"/>
  <c r="N225" i="24"/>
  <c r="J225" i="24"/>
  <c r="M225" i="24" s="1"/>
  <c r="N76" i="25"/>
  <c r="J76" i="25"/>
  <c r="Q76" i="25" s="1"/>
  <c r="R76" i="25" s="1"/>
  <c r="N75" i="25"/>
  <c r="J75" i="25"/>
  <c r="M75" i="25" s="1"/>
  <c r="N180" i="26"/>
  <c r="J180" i="26"/>
  <c r="M180" i="26" s="1"/>
  <c r="N179" i="26"/>
  <c r="J179" i="26"/>
  <c r="M179" i="26" s="1"/>
  <c r="Q225" i="24" l="1"/>
  <c r="R225" i="24" s="1"/>
  <c r="M226" i="24"/>
  <c r="M76" i="25"/>
  <c r="Q75" i="25"/>
  <c r="R75" i="25" s="1"/>
  <c r="Q180" i="26"/>
  <c r="R180" i="26" s="1"/>
  <c r="Q179" i="26"/>
  <c r="R179" i="26" s="1"/>
  <c r="J387" i="26"/>
  <c r="Q387" i="26" s="1"/>
  <c r="R387" i="26" s="1"/>
  <c r="J221" i="24"/>
  <c r="Q221" i="24" s="1"/>
  <c r="R221" i="24" s="1"/>
  <c r="J57" i="25"/>
  <c r="J219" i="26"/>
  <c r="Q219" i="26" s="1"/>
  <c r="R219" i="26" s="1"/>
  <c r="J214" i="24"/>
  <c r="Q214" i="24" s="1"/>
  <c r="R214" i="24" s="1"/>
  <c r="J44" i="25"/>
  <c r="Q44" i="25" s="1"/>
  <c r="R44" i="25" s="1"/>
  <c r="P57" i="25" l="1"/>
  <c r="R57" i="25" s="1"/>
  <c r="J97" i="26"/>
  <c r="J51" i="26"/>
  <c r="J62" i="26" l="1"/>
  <c r="J145" i="26"/>
  <c r="J89" i="26"/>
  <c r="J130" i="26"/>
  <c r="J64" i="26"/>
  <c r="J43" i="26"/>
  <c r="J75" i="26"/>
  <c r="J103" i="26"/>
  <c r="J74" i="26"/>
  <c r="J59" i="26"/>
  <c r="J50" i="26"/>
  <c r="J90" i="26"/>
  <c r="J23" i="26"/>
  <c r="J66" i="26" l="1"/>
  <c r="J26" i="24" l="1"/>
  <c r="P26" i="24" s="1"/>
  <c r="R26" i="24" s="1"/>
  <c r="J170" i="26"/>
  <c r="P170" i="26" s="1"/>
  <c r="R170" i="26" s="1"/>
  <c r="J11" i="25"/>
  <c r="P11" i="25" s="1"/>
  <c r="R11" i="25" s="1"/>
  <c r="J86" i="26" l="1"/>
  <c r="P86" i="26" s="1"/>
  <c r="R86" i="26" s="1"/>
  <c r="J60" i="26"/>
  <c r="P60" i="26" s="1"/>
  <c r="R60" i="26" s="1"/>
  <c r="J80" i="26"/>
  <c r="P80" i="26" s="1"/>
  <c r="R80" i="26" s="1"/>
  <c r="J73" i="26"/>
  <c r="P73" i="26" s="1"/>
  <c r="R73" i="26" s="1"/>
  <c r="J53" i="26"/>
  <c r="P53" i="26" s="1"/>
  <c r="R53" i="26" s="1"/>
  <c r="J30" i="26"/>
  <c r="P30" i="26" s="1"/>
  <c r="R30" i="26" s="1"/>
  <c r="J374" i="26"/>
  <c r="P374" i="26" s="1"/>
  <c r="R374" i="26" s="1"/>
  <c r="J373" i="26"/>
  <c r="P373" i="26" s="1"/>
  <c r="R373" i="26" s="1"/>
  <c r="J372" i="26"/>
  <c r="P372" i="26" s="1"/>
  <c r="R372" i="26" s="1"/>
  <c r="J371" i="26"/>
  <c r="P371" i="26" s="1"/>
  <c r="R371" i="26" s="1"/>
  <c r="J370" i="26"/>
  <c r="P370" i="26" s="1"/>
  <c r="R370" i="26" s="1"/>
  <c r="J369" i="26"/>
  <c r="P369" i="26" s="1"/>
  <c r="R369" i="26" s="1"/>
  <c r="J368" i="26"/>
  <c r="P368" i="26" s="1"/>
  <c r="R368" i="26" s="1"/>
  <c r="J367" i="26"/>
  <c r="P367" i="26" s="1"/>
  <c r="R367" i="26" s="1"/>
  <c r="J366" i="26"/>
  <c r="P366" i="26" s="1"/>
  <c r="R366" i="26" s="1"/>
  <c r="J365" i="26"/>
  <c r="P365" i="26" s="1"/>
  <c r="R365" i="26" s="1"/>
  <c r="J364" i="26"/>
  <c r="P364" i="26" s="1"/>
  <c r="R364" i="26" s="1"/>
  <c r="J363" i="26"/>
  <c r="P363" i="26" s="1"/>
  <c r="R363" i="26" s="1"/>
  <c r="J362" i="26"/>
  <c r="P362" i="26" s="1"/>
  <c r="R362" i="26" s="1"/>
  <c r="J361" i="26"/>
  <c r="P361" i="26" s="1"/>
  <c r="R361" i="26" s="1"/>
  <c r="J360" i="26"/>
  <c r="P360" i="26" s="1"/>
  <c r="R360" i="26" s="1"/>
  <c r="J359" i="26"/>
  <c r="P359" i="26" s="1"/>
  <c r="R359" i="26" s="1"/>
  <c r="J358" i="26"/>
  <c r="P358" i="26" s="1"/>
  <c r="R358" i="26" s="1"/>
  <c r="J357" i="26"/>
  <c r="P357" i="26" s="1"/>
  <c r="R357" i="26" s="1"/>
  <c r="J356" i="26"/>
  <c r="P356" i="26" s="1"/>
  <c r="R356" i="26" s="1"/>
  <c r="J355" i="26"/>
  <c r="P355" i="26" s="1"/>
  <c r="R355" i="26" s="1"/>
  <c r="J354" i="26"/>
  <c r="P354" i="26" s="1"/>
  <c r="R354" i="26" s="1"/>
  <c r="J353" i="26"/>
  <c r="P353" i="26" s="1"/>
  <c r="R353" i="26" s="1"/>
  <c r="J352" i="26"/>
  <c r="P352" i="26" s="1"/>
  <c r="R352" i="26" s="1"/>
  <c r="J351" i="26"/>
  <c r="P351" i="26" s="1"/>
  <c r="R351" i="26" s="1"/>
  <c r="J350" i="26"/>
  <c r="P350" i="26" s="1"/>
  <c r="R350" i="26" s="1"/>
  <c r="J349" i="26"/>
  <c r="P349" i="26" s="1"/>
  <c r="R349" i="26" s="1"/>
  <c r="J348" i="26"/>
  <c r="P348" i="26" s="1"/>
  <c r="R348" i="26" s="1"/>
  <c r="J347" i="26"/>
  <c r="P347" i="26" s="1"/>
  <c r="R347" i="26" s="1"/>
  <c r="J346" i="26"/>
  <c r="P346" i="26" s="1"/>
  <c r="R346" i="26" s="1"/>
  <c r="J345" i="26"/>
  <c r="P345" i="26" s="1"/>
  <c r="R345" i="26" s="1"/>
  <c r="J344" i="26"/>
  <c r="P344" i="26" s="1"/>
  <c r="R344" i="26" s="1"/>
  <c r="J343" i="26"/>
  <c r="P343" i="26" s="1"/>
  <c r="R343" i="26" s="1"/>
  <c r="J342" i="26"/>
  <c r="P342" i="26" s="1"/>
  <c r="R342" i="26" s="1"/>
  <c r="J341" i="26"/>
  <c r="P341" i="26" s="1"/>
  <c r="R341" i="26" s="1"/>
  <c r="J340" i="26"/>
  <c r="P340" i="26" s="1"/>
  <c r="R340" i="26" s="1"/>
  <c r="J339" i="26"/>
  <c r="P339" i="26" s="1"/>
  <c r="R339" i="26" s="1"/>
  <c r="J85" i="26"/>
  <c r="P85" i="26" s="1"/>
  <c r="R85" i="26" s="1"/>
  <c r="J61" i="26"/>
  <c r="P61" i="26" s="1"/>
  <c r="R61" i="26" s="1"/>
  <c r="J79" i="26"/>
  <c r="P79" i="26" s="1"/>
  <c r="R79" i="26" s="1"/>
  <c r="J100" i="26"/>
  <c r="P100" i="26" s="1"/>
  <c r="R100" i="26" s="1"/>
  <c r="J52" i="26"/>
  <c r="P52" i="26" s="1"/>
  <c r="R52" i="26" s="1"/>
  <c r="J29" i="26"/>
  <c r="P29" i="26" s="1"/>
  <c r="R29" i="26" s="1"/>
  <c r="J338" i="26"/>
  <c r="P338" i="26" s="1"/>
  <c r="R338" i="26" s="1"/>
  <c r="J337" i="26"/>
  <c r="P337" i="26" s="1"/>
  <c r="R337" i="26" s="1"/>
  <c r="J336" i="26"/>
  <c r="P336" i="26" s="1"/>
  <c r="R336" i="26" s="1"/>
  <c r="J335" i="26"/>
  <c r="P335" i="26" s="1"/>
  <c r="R335" i="26" s="1"/>
  <c r="J334" i="26"/>
  <c r="P334" i="26" s="1"/>
  <c r="R334" i="26" s="1"/>
  <c r="J333" i="26"/>
  <c r="P333" i="26" s="1"/>
  <c r="R333" i="26" s="1"/>
  <c r="J332" i="26"/>
  <c r="P332" i="26" s="1"/>
  <c r="R332" i="26" s="1"/>
  <c r="J331" i="26"/>
  <c r="P331" i="26" s="1"/>
  <c r="R331" i="26" s="1"/>
  <c r="J330" i="26"/>
  <c r="P330" i="26" s="1"/>
  <c r="R330" i="26" s="1"/>
  <c r="J329" i="26"/>
  <c r="P329" i="26" s="1"/>
  <c r="R329" i="26" s="1"/>
  <c r="J328" i="26"/>
  <c r="P328" i="26" s="1"/>
  <c r="R328" i="26" s="1"/>
  <c r="J327" i="26"/>
  <c r="P327" i="26" s="1"/>
  <c r="R327" i="26" s="1"/>
  <c r="J56" i="26"/>
  <c r="P56" i="26" s="1"/>
  <c r="R56" i="26" s="1"/>
  <c r="J35" i="26"/>
  <c r="P35" i="26" s="1"/>
  <c r="R35" i="26" s="1"/>
  <c r="J115" i="26"/>
  <c r="P115" i="26" s="1"/>
  <c r="R115" i="26" s="1"/>
  <c r="J41" i="26"/>
  <c r="P41" i="26" s="1"/>
  <c r="R41" i="26" s="1"/>
  <c r="J10" i="26"/>
  <c r="P10" i="26" s="1"/>
  <c r="R10" i="26" s="1"/>
  <c r="J94" i="26"/>
  <c r="P94" i="26" s="1"/>
  <c r="R94" i="26" s="1"/>
  <c r="J68" i="26"/>
  <c r="P68" i="26" s="1"/>
  <c r="R68" i="26" s="1"/>
  <c r="J326" i="26"/>
  <c r="P326" i="26" s="1"/>
  <c r="R326" i="26" s="1"/>
  <c r="J325" i="26"/>
  <c r="P325" i="26" s="1"/>
  <c r="R325" i="26" s="1"/>
  <c r="J324" i="26"/>
  <c r="P324" i="26" s="1"/>
  <c r="R324" i="26" s="1"/>
  <c r="J323" i="26"/>
  <c r="P323" i="26" s="1"/>
  <c r="R323" i="26" s="1"/>
  <c r="J322" i="26"/>
  <c r="P322" i="26" s="1"/>
  <c r="R322" i="26" s="1"/>
  <c r="J321" i="26"/>
  <c r="P321" i="26" s="1"/>
  <c r="R321" i="26" s="1"/>
  <c r="J320" i="26"/>
  <c r="P320" i="26" s="1"/>
  <c r="R320" i="26" s="1"/>
  <c r="J319" i="26"/>
  <c r="P319" i="26" s="1"/>
  <c r="R319" i="26" s="1"/>
  <c r="J318" i="26"/>
  <c r="P318" i="26" s="1"/>
  <c r="R318" i="26" s="1"/>
  <c r="J317" i="26"/>
  <c r="P317" i="26" s="1"/>
  <c r="R317" i="26" s="1"/>
  <c r="J316" i="26"/>
  <c r="P316" i="26" s="1"/>
  <c r="R316" i="26" s="1"/>
  <c r="J315" i="26"/>
  <c r="P315" i="26" s="1"/>
  <c r="R315" i="26" s="1"/>
  <c r="J57" i="26"/>
  <c r="P57" i="26" s="1"/>
  <c r="R57" i="26" s="1"/>
  <c r="J36" i="26"/>
  <c r="P36" i="26" s="1"/>
  <c r="R36" i="26" s="1"/>
  <c r="J116" i="26"/>
  <c r="P116" i="26" s="1"/>
  <c r="R116" i="26" s="1"/>
  <c r="J39" i="26"/>
  <c r="P39" i="26" s="1"/>
  <c r="R39" i="26" s="1"/>
  <c r="J11" i="26"/>
  <c r="P11" i="26" s="1"/>
  <c r="R11" i="26" s="1"/>
  <c r="J92" i="26"/>
  <c r="P92" i="26" s="1"/>
  <c r="R92" i="26" s="1"/>
  <c r="J69" i="26"/>
  <c r="P69" i="26" s="1"/>
  <c r="R69" i="26" s="1"/>
  <c r="J156" i="24"/>
  <c r="P156" i="24" s="1"/>
  <c r="R156" i="24" s="1"/>
  <c r="J155" i="24"/>
  <c r="P155" i="24" s="1"/>
  <c r="R155" i="24" s="1"/>
  <c r="J154" i="24"/>
  <c r="P154" i="24" s="1"/>
  <c r="R154" i="24" s="1"/>
  <c r="J153" i="24"/>
  <c r="P153" i="24" s="1"/>
  <c r="R153" i="24" s="1"/>
  <c r="J152" i="24"/>
  <c r="P152" i="24" s="1"/>
  <c r="R152" i="24" s="1"/>
  <c r="J151" i="24"/>
  <c r="P151" i="24" s="1"/>
  <c r="R151" i="24" s="1"/>
  <c r="J150" i="24"/>
  <c r="P150" i="24" s="1"/>
  <c r="R150" i="24" s="1"/>
  <c r="J149" i="24"/>
  <c r="P149" i="24" s="1"/>
  <c r="R149" i="24" s="1"/>
  <c r="J148" i="24"/>
  <c r="P148" i="24" s="1"/>
  <c r="R148" i="24" s="1"/>
  <c r="J147" i="24"/>
  <c r="P147" i="24" s="1"/>
  <c r="R147" i="24" s="1"/>
  <c r="J146" i="24"/>
  <c r="P146" i="24" s="1"/>
  <c r="R146" i="24" s="1"/>
  <c r="J145" i="24"/>
  <c r="P145" i="24" s="1"/>
  <c r="R145" i="24" s="1"/>
  <c r="J144" i="24"/>
  <c r="P144" i="24" s="1"/>
  <c r="R144" i="24" s="1"/>
  <c r="J143" i="24"/>
  <c r="P143" i="24" s="1"/>
  <c r="R143" i="24" s="1"/>
  <c r="J142" i="24"/>
  <c r="P142" i="24" s="1"/>
  <c r="R142" i="24" s="1"/>
  <c r="J141" i="24"/>
  <c r="P141" i="24" s="1"/>
  <c r="R141" i="24" s="1"/>
  <c r="J140" i="24"/>
  <c r="P140" i="24" s="1"/>
  <c r="R140" i="24" s="1"/>
  <c r="J139" i="24"/>
  <c r="P139" i="24" s="1"/>
  <c r="R139" i="24" s="1"/>
  <c r="J138" i="24"/>
  <c r="P138" i="24" s="1"/>
  <c r="R138" i="24" s="1"/>
  <c r="J137" i="24"/>
  <c r="P137" i="24" s="1"/>
  <c r="R137" i="24" s="1"/>
  <c r="J136" i="24"/>
  <c r="P136" i="24" s="1"/>
  <c r="R136" i="24" s="1"/>
  <c r="J135" i="24"/>
  <c r="P135" i="24" s="1"/>
  <c r="R135" i="24" s="1"/>
  <c r="J134" i="24"/>
  <c r="P134" i="24" s="1"/>
  <c r="R134" i="24" s="1"/>
  <c r="J133" i="24"/>
  <c r="P133" i="24" s="1"/>
  <c r="R133" i="24" s="1"/>
  <c r="J132" i="24"/>
  <c r="P132" i="24" s="1"/>
  <c r="R132" i="24" s="1"/>
  <c r="J131" i="24"/>
  <c r="P131" i="24" s="1"/>
  <c r="R131" i="24" s="1"/>
  <c r="J130" i="24"/>
  <c r="P130" i="24" s="1"/>
  <c r="R130" i="24" s="1"/>
  <c r="J129" i="24"/>
  <c r="P129" i="24" s="1"/>
  <c r="R129" i="24" s="1"/>
  <c r="J128" i="24"/>
  <c r="P128" i="24" s="1"/>
  <c r="R128" i="24" s="1"/>
  <c r="J127" i="24"/>
  <c r="P127" i="24" s="1"/>
  <c r="R127" i="24" s="1"/>
  <c r="J126" i="24"/>
  <c r="P126" i="24" s="1"/>
  <c r="R126" i="24" s="1"/>
  <c r="J125" i="24"/>
  <c r="P125" i="24" s="1"/>
  <c r="R125" i="24" s="1"/>
  <c r="J124" i="24"/>
  <c r="P124" i="24" s="1"/>
  <c r="R124" i="24" s="1"/>
  <c r="J123" i="24"/>
  <c r="P123" i="24" s="1"/>
  <c r="R123" i="24" s="1"/>
  <c r="J122" i="24"/>
  <c r="P122" i="24" s="1"/>
  <c r="R122" i="24" s="1"/>
  <c r="J121" i="24"/>
  <c r="P121" i="24" s="1"/>
  <c r="R121" i="24" s="1"/>
  <c r="J120" i="24"/>
  <c r="P120" i="24" s="1"/>
  <c r="R120" i="24" s="1"/>
  <c r="J119" i="24"/>
  <c r="P119" i="24" s="1"/>
  <c r="R119" i="24" s="1"/>
  <c r="J118" i="24"/>
  <c r="P118" i="24" s="1"/>
  <c r="R118" i="24" s="1"/>
  <c r="J117" i="24"/>
  <c r="P117" i="24" s="1"/>
  <c r="R117" i="24" s="1"/>
  <c r="J116" i="24"/>
  <c r="P116" i="24" s="1"/>
  <c r="R116" i="24" s="1"/>
  <c r="J115" i="24"/>
  <c r="P115" i="24" s="1"/>
  <c r="R115" i="24" s="1"/>
  <c r="J114" i="24"/>
  <c r="P114" i="24" s="1"/>
  <c r="R114" i="24" s="1"/>
  <c r="J113" i="24"/>
  <c r="P113" i="24" s="1"/>
  <c r="R113" i="24" s="1"/>
  <c r="J112" i="24"/>
  <c r="P112" i="24" s="1"/>
  <c r="R112" i="24" s="1"/>
  <c r="J111" i="24"/>
  <c r="P111" i="24" s="1"/>
  <c r="R111" i="24" s="1"/>
  <c r="J110" i="24"/>
  <c r="P110" i="24" s="1"/>
  <c r="R110" i="24" s="1"/>
  <c r="J109" i="24"/>
  <c r="P109" i="24" s="1"/>
  <c r="R109" i="24" s="1"/>
  <c r="J108" i="24"/>
  <c r="P108" i="24" s="1"/>
  <c r="R108" i="24" s="1"/>
  <c r="J107" i="24"/>
  <c r="P107" i="24" s="1"/>
  <c r="R107" i="24" s="1"/>
  <c r="J106" i="24"/>
  <c r="P106" i="24" s="1"/>
  <c r="R106" i="24" s="1"/>
  <c r="J105" i="24"/>
  <c r="P105" i="24" s="1"/>
  <c r="R105" i="24" s="1"/>
  <c r="J104" i="24"/>
  <c r="P104" i="24" s="1"/>
  <c r="R104" i="24" s="1"/>
  <c r="J103" i="24"/>
  <c r="P103" i="24" s="1"/>
  <c r="R103" i="24" s="1"/>
  <c r="J102" i="24"/>
  <c r="P102" i="24" s="1"/>
  <c r="R102" i="24" s="1"/>
  <c r="J101" i="24"/>
  <c r="P101" i="24" s="1"/>
  <c r="R101" i="24" s="1"/>
  <c r="J100" i="24"/>
  <c r="P100" i="24" s="1"/>
  <c r="R100" i="24" s="1"/>
  <c r="J99" i="24"/>
  <c r="P99" i="24" s="1"/>
  <c r="R99" i="24" s="1"/>
  <c r="J98" i="24"/>
  <c r="P98" i="24" s="1"/>
  <c r="R98" i="24" s="1"/>
  <c r="J97" i="24"/>
  <c r="P97" i="24" s="1"/>
  <c r="R97" i="24" s="1"/>
  <c r="J96" i="24"/>
  <c r="P96" i="24" s="1"/>
  <c r="R96" i="24" s="1"/>
  <c r="J95" i="24"/>
  <c r="P95" i="24" s="1"/>
  <c r="R95" i="24" s="1"/>
  <c r="J94" i="24"/>
  <c r="P94" i="24" s="1"/>
  <c r="R94" i="24" s="1"/>
  <c r="J93" i="24"/>
  <c r="P93" i="24" s="1"/>
  <c r="R93" i="24" s="1"/>
  <c r="J92" i="24"/>
  <c r="P92" i="24" s="1"/>
  <c r="R92" i="24" s="1"/>
  <c r="J91" i="24"/>
  <c r="P91" i="24" s="1"/>
  <c r="R91" i="24" s="1"/>
  <c r="J90" i="24"/>
  <c r="P90" i="24" s="1"/>
  <c r="R90" i="24" s="1"/>
  <c r="J89" i="24"/>
  <c r="P89" i="24" s="1"/>
  <c r="R89" i="24" s="1"/>
  <c r="J88" i="24"/>
  <c r="P88" i="24" s="1"/>
  <c r="R88" i="24" s="1"/>
  <c r="J87" i="24"/>
  <c r="P87" i="24" s="1"/>
  <c r="R87" i="24" s="1"/>
  <c r="J86" i="24"/>
  <c r="P86" i="24" s="1"/>
  <c r="R86" i="24" s="1"/>
  <c r="J85" i="24"/>
  <c r="P85" i="24" s="1"/>
  <c r="R85" i="24" s="1"/>
  <c r="J84" i="24"/>
  <c r="P84" i="24" s="1"/>
  <c r="R84" i="24" s="1"/>
  <c r="J83" i="24"/>
  <c r="P83" i="24" s="1"/>
  <c r="R83" i="24" s="1"/>
  <c r="J82" i="24"/>
  <c r="P82" i="24" s="1"/>
  <c r="R82" i="24" s="1"/>
  <c r="J81" i="24"/>
  <c r="P81" i="24" s="1"/>
  <c r="R81" i="24" s="1"/>
  <c r="J80" i="24"/>
  <c r="P80" i="24" s="1"/>
  <c r="R80" i="24" s="1"/>
  <c r="J79" i="24"/>
  <c r="P79" i="24" s="1"/>
  <c r="R79" i="24" s="1"/>
  <c r="J78" i="24"/>
  <c r="P78" i="24" s="1"/>
  <c r="R78" i="24" s="1"/>
  <c r="J77" i="24"/>
  <c r="P77" i="24" s="1"/>
  <c r="R77" i="24" s="1"/>
  <c r="J162" i="24"/>
  <c r="P162" i="24" s="1"/>
  <c r="R162" i="24" s="1"/>
  <c r="J161" i="24"/>
  <c r="P161" i="24" s="1"/>
  <c r="R161" i="24" s="1"/>
  <c r="J160" i="24"/>
  <c r="P160" i="24" s="1"/>
  <c r="R160" i="24" s="1"/>
  <c r="J159" i="24"/>
  <c r="P159" i="24" s="1"/>
  <c r="R159" i="24" s="1"/>
  <c r="J158" i="24"/>
  <c r="P158" i="24" s="1"/>
  <c r="R158" i="24" s="1"/>
  <c r="J157" i="24"/>
  <c r="P157" i="24" s="1"/>
  <c r="R157" i="24" s="1"/>
  <c r="J299" i="26" l="1"/>
  <c r="Q299" i="26" s="1"/>
  <c r="R299" i="26" s="1"/>
  <c r="J298" i="26"/>
  <c r="Q298" i="26" s="1"/>
  <c r="R298" i="26" s="1"/>
  <c r="J328" i="25"/>
  <c r="Q328" i="25" s="1"/>
  <c r="R328" i="25" s="1"/>
  <c r="J327" i="25"/>
  <c r="Q327" i="25" s="1"/>
  <c r="R327" i="25" s="1"/>
  <c r="J15" i="24"/>
  <c r="Q15" i="24" s="1"/>
  <c r="R15" i="24" s="1"/>
  <c r="J16" i="24"/>
  <c r="Q16" i="24" s="1"/>
  <c r="R16" i="24" s="1"/>
  <c r="J192" i="26" l="1"/>
  <c r="Q192" i="26" s="1"/>
  <c r="R192" i="26" s="1"/>
  <c r="J191" i="26"/>
  <c r="Q191" i="26" s="1"/>
  <c r="R191" i="26" s="1"/>
  <c r="J178" i="26"/>
  <c r="Q178" i="26" s="1"/>
  <c r="R178" i="26" s="1"/>
  <c r="J177" i="26"/>
  <c r="Q177" i="26" s="1"/>
  <c r="R177" i="26" s="1"/>
  <c r="J388" i="26"/>
  <c r="Q388" i="26" s="1"/>
  <c r="R388" i="26" s="1"/>
  <c r="J386" i="26"/>
  <c r="Q386" i="26" s="1"/>
  <c r="R386" i="26" s="1"/>
  <c r="J257" i="26"/>
  <c r="Q257" i="26" s="1"/>
  <c r="R257" i="26" s="1"/>
  <c r="J244" i="26"/>
  <c r="Q244" i="26" s="1"/>
  <c r="R244" i="26" s="1"/>
  <c r="J251" i="26"/>
  <c r="Q251" i="26" s="1"/>
  <c r="R251" i="26" s="1"/>
  <c r="J250" i="26"/>
  <c r="Q250" i="26" s="1"/>
  <c r="R250" i="26" s="1"/>
  <c r="J228" i="26"/>
  <c r="Q228" i="26" s="1"/>
  <c r="R228" i="26" s="1"/>
  <c r="J220" i="26"/>
  <c r="Q220" i="26" s="1"/>
  <c r="R220" i="26" s="1"/>
  <c r="J204" i="26"/>
  <c r="Q204" i="26" s="1"/>
  <c r="R204" i="26" s="1"/>
  <c r="J203" i="26"/>
  <c r="Q203" i="26" s="1"/>
  <c r="R203" i="26" s="1"/>
  <c r="J286" i="26"/>
  <c r="Q286" i="26" s="1"/>
  <c r="R286" i="26" s="1"/>
  <c r="J285" i="26"/>
  <c r="Q285" i="26" s="1"/>
  <c r="R285" i="26" s="1"/>
  <c r="J283" i="26"/>
  <c r="Q283" i="26" s="1"/>
  <c r="R283" i="26" s="1"/>
  <c r="J284" i="26"/>
  <c r="Q284" i="26" s="1"/>
  <c r="R284" i="26" s="1"/>
  <c r="J282" i="26"/>
  <c r="Q282" i="26" s="1"/>
  <c r="R282" i="26" s="1"/>
  <c r="J281" i="26"/>
  <c r="Q281" i="26" s="1"/>
  <c r="R281" i="26" s="1"/>
  <c r="J382" i="26"/>
  <c r="P382" i="26" s="1"/>
  <c r="R382" i="26" s="1"/>
  <c r="J381" i="26"/>
  <c r="P381" i="26" s="1"/>
  <c r="R381" i="26" s="1"/>
  <c r="J385" i="26"/>
  <c r="P385" i="26" s="1"/>
  <c r="R385" i="26" s="1"/>
  <c r="J380" i="26"/>
  <c r="P380" i="26" s="1"/>
  <c r="R380" i="26" s="1"/>
  <c r="J166" i="26"/>
  <c r="Q166" i="26" s="1"/>
  <c r="R166" i="26" s="1"/>
  <c r="J165" i="26"/>
  <c r="Q165" i="26" s="1"/>
  <c r="R165" i="26" s="1"/>
  <c r="J287" i="26"/>
  <c r="Q287" i="26" s="1"/>
  <c r="R287" i="26" s="1"/>
  <c r="J273" i="26"/>
  <c r="Q273" i="26" s="1"/>
  <c r="R273" i="26" s="1"/>
  <c r="J272" i="26"/>
  <c r="Q272" i="26" s="1"/>
  <c r="R272" i="26" s="1"/>
  <c r="J271" i="26"/>
  <c r="Q271" i="26" s="1"/>
  <c r="R271" i="26" s="1"/>
  <c r="J270" i="26"/>
  <c r="Q270" i="26" s="1"/>
  <c r="R270" i="26" s="1"/>
  <c r="J269" i="26"/>
  <c r="Q269" i="26" s="1"/>
  <c r="R269" i="26" s="1"/>
  <c r="J268" i="26"/>
  <c r="Q268" i="26" s="1"/>
  <c r="R268" i="26" s="1"/>
  <c r="J267" i="26"/>
  <c r="Q267" i="26" s="1"/>
  <c r="R267" i="26" s="1"/>
  <c r="J266" i="26"/>
  <c r="Q266" i="26" s="1"/>
  <c r="R266" i="26" s="1"/>
  <c r="J236" i="26"/>
  <c r="Q236" i="26" s="1"/>
  <c r="R236" i="26" s="1"/>
  <c r="J384" i="26"/>
  <c r="P384" i="26" s="1"/>
  <c r="R384" i="26" s="1"/>
  <c r="J383" i="26"/>
  <c r="P383" i="26" s="1"/>
  <c r="R383" i="26" s="1"/>
  <c r="J243" i="26"/>
  <c r="Q243" i="26" s="1"/>
  <c r="R243" i="26" s="1"/>
  <c r="J237" i="26"/>
  <c r="Q237" i="26" s="1"/>
  <c r="R237" i="26" s="1"/>
  <c r="J190" i="26"/>
  <c r="Q190" i="26" s="1"/>
  <c r="R190" i="26" s="1"/>
  <c r="J189" i="26"/>
  <c r="Q189" i="26" s="1"/>
  <c r="R189" i="26" s="1"/>
  <c r="J245" i="26"/>
  <c r="Q245" i="26" s="1"/>
  <c r="R245" i="26" s="1"/>
  <c r="J379" i="26"/>
  <c r="P379" i="26" s="1"/>
  <c r="R379" i="26" s="1"/>
  <c r="J162" i="26"/>
  <c r="P162" i="26" s="1"/>
  <c r="R162" i="26" s="1"/>
  <c r="J378" i="26"/>
  <c r="P378" i="26" s="1"/>
  <c r="R378" i="26" s="1"/>
  <c r="J377" i="26"/>
  <c r="P377" i="26" s="1"/>
  <c r="R377" i="26" s="1"/>
  <c r="J376" i="26"/>
  <c r="P376" i="26" s="1"/>
  <c r="R376" i="26" s="1"/>
  <c r="J375" i="26"/>
  <c r="J308" i="26"/>
  <c r="Q308" i="26" s="1"/>
  <c r="R308" i="26" s="1"/>
  <c r="J307" i="26"/>
  <c r="Q307" i="26" s="1"/>
  <c r="R307" i="26" s="1"/>
  <c r="J306" i="26"/>
  <c r="Q306" i="26" s="1"/>
  <c r="R306" i="26" s="1"/>
  <c r="J305" i="26"/>
  <c r="Q305" i="26" s="1"/>
  <c r="R305" i="26" s="1"/>
  <c r="J304" i="26"/>
  <c r="Q304" i="26" s="1"/>
  <c r="R304" i="26" s="1"/>
  <c r="J303" i="26"/>
  <c r="Q303" i="26" s="1"/>
  <c r="R303" i="26" s="1"/>
  <c r="J302" i="26"/>
  <c r="Q302" i="26" s="1"/>
  <c r="R302" i="26" s="1"/>
  <c r="J301" i="26"/>
  <c r="Q301" i="26" s="1"/>
  <c r="R301" i="26" s="1"/>
  <c r="J300" i="26"/>
  <c r="Q300" i="26" s="1"/>
  <c r="R300" i="26" s="1"/>
  <c r="J297" i="26"/>
  <c r="Q297" i="26" s="1"/>
  <c r="R297" i="26" s="1"/>
  <c r="J296" i="26"/>
  <c r="Q296" i="26" s="1"/>
  <c r="R296" i="26" s="1"/>
  <c r="J295" i="26"/>
  <c r="Q295" i="26" s="1"/>
  <c r="R295" i="26" s="1"/>
  <c r="J294" i="26"/>
  <c r="Q294" i="26" s="1"/>
  <c r="R294" i="26" s="1"/>
  <c r="J82" i="26"/>
  <c r="P82" i="26" s="1"/>
  <c r="R82" i="26" s="1"/>
  <c r="J58" i="26"/>
  <c r="P58" i="26" s="1"/>
  <c r="R58" i="26" s="1"/>
  <c r="J34" i="26"/>
  <c r="P34" i="26" s="1"/>
  <c r="R34" i="26" s="1"/>
  <c r="J117" i="26"/>
  <c r="P117" i="26" s="1"/>
  <c r="R117" i="26" s="1"/>
  <c r="J40" i="26"/>
  <c r="P40" i="26" s="1"/>
  <c r="R40" i="26" s="1"/>
  <c r="J9" i="26"/>
  <c r="P9" i="26" s="1"/>
  <c r="R9" i="26" s="1"/>
  <c r="J93" i="26"/>
  <c r="P93" i="26" s="1"/>
  <c r="R93" i="26" s="1"/>
  <c r="J67" i="26"/>
  <c r="P67" i="26" s="1"/>
  <c r="R67" i="26" s="1"/>
  <c r="J314" i="26"/>
  <c r="P314" i="26" s="1"/>
  <c r="R314" i="26" s="1"/>
  <c r="J313" i="26"/>
  <c r="P313" i="26" s="1"/>
  <c r="R313" i="26" s="1"/>
  <c r="J312" i="26"/>
  <c r="P312" i="26" s="1"/>
  <c r="R312" i="26" s="1"/>
  <c r="J311" i="26"/>
  <c r="P311" i="26" s="1"/>
  <c r="R311" i="26" s="1"/>
  <c r="J310" i="26"/>
  <c r="P310" i="26" s="1"/>
  <c r="R310" i="26" s="1"/>
  <c r="J309" i="26"/>
  <c r="P309" i="26" s="1"/>
  <c r="R309" i="26" s="1"/>
  <c r="J280" i="26"/>
  <c r="Q280" i="26" s="1"/>
  <c r="R280" i="26" s="1"/>
  <c r="J279" i="26"/>
  <c r="Q279" i="26" s="1"/>
  <c r="R279" i="26" s="1"/>
  <c r="J264" i="26"/>
  <c r="Q264" i="26" s="1"/>
  <c r="R264" i="26" s="1"/>
  <c r="J263" i="26"/>
  <c r="Q263" i="26" s="1"/>
  <c r="R263" i="26" s="1"/>
  <c r="J262" i="26"/>
  <c r="Q262" i="26" s="1"/>
  <c r="R262" i="26" s="1"/>
  <c r="J261" i="26"/>
  <c r="Q261" i="26" s="1"/>
  <c r="R261" i="26" s="1"/>
  <c r="J274" i="26"/>
  <c r="Q274" i="26" s="1"/>
  <c r="R274" i="26" s="1"/>
  <c r="J265" i="26"/>
  <c r="Q265" i="26" s="1"/>
  <c r="R265" i="26" s="1"/>
  <c r="J278" i="26"/>
  <c r="Q278" i="26" s="1"/>
  <c r="R278" i="26" s="1"/>
  <c r="J277" i="26"/>
  <c r="Q277" i="26" s="1"/>
  <c r="R277" i="26" s="1"/>
  <c r="J276" i="26"/>
  <c r="Q276" i="26" s="1"/>
  <c r="R276" i="26" s="1"/>
  <c r="J275" i="26"/>
  <c r="Q275" i="26" s="1"/>
  <c r="R275" i="26" s="1"/>
  <c r="J8" i="26"/>
  <c r="P8" i="26" s="1"/>
  <c r="R8" i="26" s="1"/>
  <c r="J33" i="26"/>
  <c r="P33" i="26" s="1"/>
  <c r="R33" i="26" s="1"/>
  <c r="J123" i="26"/>
  <c r="P123" i="26" s="1"/>
  <c r="R123" i="26" s="1"/>
  <c r="J7" i="26"/>
  <c r="P7" i="26" s="1"/>
  <c r="R7" i="26" s="1"/>
  <c r="J26" i="26"/>
  <c r="P26" i="26" s="1"/>
  <c r="R26" i="26" s="1"/>
  <c r="J122" i="26"/>
  <c r="P122" i="26" s="1"/>
  <c r="R122" i="26" s="1"/>
  <c r="J42" i="26"/>
  <c r="P42" i="26" s="1"/>
  <c r="R42" i="26" s="1"/>
  <c r="J5" i="26"/>
  <c r="P5" i="26" s="1"/>
  <c r="R5" i="26" s="1"/>
  <c r="J32" i="26"/>
  <c r="P32" i="26" s="1"/>
  <c r="R32" i="26" s="1"/>
  <c r="J44" i="26"/>
  <c r="P44" i="26" s="1"/>
  <c r="R44" i="26" s="1"/>
  <c r="J55" i="26"/>
  <c r="P55" i="26" s="1"/>
  <c r="R55" i="26" s="1"/>
  <c r="J25" i="26"/>
  <c r="P25" i="26" s="1"/>
  <c r="R25" i="26" s="1"/>
  <c r="J111" i="26"/>
  <c r="P111" i="26" s="1"/>
  <c r="R111" i="26" s="1"/>
  <c r="J2" i="26"/>
  <c r="P2" i="26" s="1"/>
  <c r="R2" i="26" s="1"/>
  <c r="J19" i="26"/>
  <c r="P19" i="26" s="1"/>
  <c r="R19" i="26" s="1"/>
  <c r="J14" i="26"/>
  <c r="P14" i="26" s="1"/>
  <c r="R14" i="26" s="1"/>
  <c r="J12" i="26"/>
  <c r="P12" i="26" s="1"/>
  <c r="R12" i="26" s="1"/>
  <c r="J45" i="26"/>
  <c r="P45" i="26" s="1"/>
  <c r="R45" i="26" s="1"/>
  <c r="J54" i="26"/>
  <c r="P54" i="26" s="1"/>
  <c r="R54" i="26" s="1"/>
  <c r="J110" i="26"/>
  <c r="P110" i="26" s="1"/>
  <c r="R110" i="26" s="1"/>
  <c r="J15" i="26"/>
  <c r="P15" i="26" s="1"/>
  <c r="R15" i="26" s="1"/>
  <c r="J173" i="26"/>
  <c r="P173" i="26" s="1"/>
  <c r="R173" i="26" s="1"/>
  <c r="J171" i="26"/>
  <c r="P171" i="26" s="1"/>
  <c r="R171" i="26" s="1"/>
  <c r="J174" i="26"/>
  <c r="P174" i="26" s="1"/>
  <c r="R174" i="26" s="1"/>
  <c r="J169" i="26"/>
  <c r="P169" i="26" s="1"/>
  <c r="R169" i="26" s="1"/>
  <c r="J168" i="26"/>
  <c r="P168" i="26" s="1"/>
  <c r="R168" i="26" s="1"/>
  <c r="J164" i="26"/>
  <c r="P164" i="26" s="1"/>
  <c r="R164" i="26" s="1"/>
  <c r="J163" i="26"/>
  <c r="P163" i="26" s="1"/>
  <c r="R163" i="26" s="1"/>
  <c r="J161" i="26"/>
  <c r="P161" i="26" s="1"/>
  <c r="R161" i="26" s="1"/>
  <c r="J159" i="26"/>
  <c r="P159" i="26" s="1"/>
  <c r="R159" i="26" s="1"/>
  <c r="J157" i="26"/>
  <c r="P157" i="26" s="1"/>
  <c r="R157" i="26" s="1"/>
  <c r="J293" i="26"/>
  <c r="Q293" i="26" s="1"/>
  <c r="R293" i="26" s="1"/>
  <c r="J292" i="26"/>
  <c r="Q292" i="26" s="1"/>
  <c r="R292" i="26" s="1"/>
  <c r="J289" i="26"/>
  <c r="Q289" i="26" s="1"/>
  <c r="R289" i="26" s="1"/>
  <c r="J288" i="26"/>
  <c r="Q288" i="26" s="1"/>
  <c r="R288" i="26" s="1"/>
  <c r="J291" i="26"/>
  <c r="Q291" i="26" s="1"/>
  <c r="R291" i="26" s="1"/>
  <c r="J290" i="26"/>
  <c r="Q290" i="26" s="1"/>
  <c r="R290" i="26" s="1"/>
  <c r="T380" i="26"/>
  <c r="N98" i="26"/>
  <c r="J98" i="26"/>
  <c r="P98" i="26" s="1"/>
  <c r="T4" i="26"/>
  <c r="N4" i="26"/>
  <c r="J4" i="26"/>
  <c r="P4" i="26" s="1"/>
  <c r="T96" i="26"/>
  <c r="N96" i="26"/>
  <c r="J96" i="26"/>
  <c r="T28" i="26"/>
  <c r="N28" i="26"/>
  <c r="J28" i="26"/>
  <c r="T3" i="26"/>
  <c r="N3" i="26"/>
  <c r="J3" i="26"/>
  <c r="P3" i="26" s="1"/>
  <c r="T18" i="26"/>
  <c r="N18" i="26"/>
  <c r="J18" i="26"/>
  <c r="M18" i="26" s="1"/>
  <c r="N176" i="26"/>
  <c r="J176" i="26"/>
  <c r="M176" i="26" s="1"/>
  <c r="N175" i="26"/>
  <c r="J175" i="26"/>
  <c r="M175" i="26" s="1"/>
  <c r="N258" i="26"/>
  <c r="J258" i="26"/>
  <c r="M258" i="26" s="1"/>
  <c r="Q258" i="26" l="1"/>
  <c r="R258" i="26" s="1"/>
  <c r="U220" i="26" s="1"/>
  <c r="R4" i="26"/>
  <c r="U4" i="26" s="1"/>
  <c r="P28" i="26"/>
  <c r="R28" i="26" s="1"/>
  <c r="U28" i="26" s="1"/>
  <c r="P96" i="26"/>
  <c r="R96" i="26" s="1"/>
  <c r="U96" i="26" s="1"/>
  <c r="P375" i="26"/>
  <c r="R375" i="26" s="1"/>
  <c r="Q175" i="26"/>
  <c r="R175" i="26" s="1"/>
  <c r="U245" i="26" s="1"/>
  <c r="Q176" i="26"/>
  <c r="R176" i="26" s="1"/>
  <c r="U189" i="26" s="1"/>
  <c r="P18" i="26"/>
  <c r="R3" i="26"/>
  <c r="U3" i="26" s="1"/>
  <c r="R98" i="26"/>
  <c r="U380" i="26" s="1"/>
  <c r="J40" i="25"/>
  <c r="Q40" i="25" s="1"/>
  <c r="R40" i="25" s="1"/>
  <c r="J294" i="25"/>
  <c r="P294" i="25" s="1"/>
  <c r="R294" i="25" s="1"/>
  <c r="J241" i="25"/>
  <c r="P241" i="25" s="1"/>
  <c r="R241" i="25" s="1"/>
  <c r="J134" i="25"/>
  <c r="P134" i="25" s="1"/>
  <c r="R134" i="25" s="1"/>
  <c r="J161" i="25"/>
  <c r="P161" i="25" s="1"/>
  <c r="R161" i="25" s="1"/>
  <c r="J346" i="25"/>
  <c r="P346" i="25" s="1"/>
  <c r="R18" i="26" l="1"/>
  <c r="U18" i="26" s="1"/>
  <c r="R346" i="25"/>
  <c r="J228" i="24"/>
  <c r="Q228" i="24" s="1"/>
  <c r="R228" i="24" s="1"/>
  <c r="J227" i="24"/>
  <c r="Q227" i="24" s="1"/>
  <c r="R227" i="24" s="1"/>
  <c r="J224" i="24"/>
  <c r="Q224" i="24" s="1"/>
  <c r="R224" i="24" s="1"/>
  <c r="J223" i="24"/>
  <c r="Q223" i="24" s="1"/>
  <c r="R223" i="24" s="1"/>
  <c r="J199" i="25"/>
  <c r="Q199" i="25" s="1"/>
  <c r="R199" i="25" s="1"/>
  <c r="J198" i="25"/>
  <c r="Q198" i="25" s="1"/>
  <c r="R198" i="25" s="1"/>
  <c r="J192" i="25"/>
  <c r="Q192" i="25" s="1"/>
  <c r="R192" i="25" s="1"/>
  <c r="J191" i="25"/>
  <c r="Q191" i="25" s="1"/>
  <c r="R191" i="25" s="1"/>
  <c r="J307" i="25"/>
  <c r="Q307" i="25" s="1"/>
  <c r="R307" i="25" s="1"/>
  <c r="J60" i="25"/>
  <c r="Q60" i="25" s="1"/>
  <c r="R60" i="25" s="1"/>
  <c r="J197" i="25"/>
  <c r="Q197" i="25" s="1"/>
  <c r="R197" i="25" s="1"/>
  <c r="J54" i="25"/>
  <c r="J52" i="25"/>
  <c r="J43" i="25"/>
  <c r="Q43" i="25" s="1"/>
  <c r="R43" i="25" s="1"/>
  <c r="J222" i="24"/>
  <c r="Q222" i="24" s="1"/>
  <c r="R222" i="24" s="1"/>
  <c r="J220" i="24"/>
  <c r="Q220" i="24" s="1"/>
  <c r="R220" i="24" s="1"/>
  <c r="P52" i="25" l="1"/>
  <c r="R52" i="25" s="1"/>
  <c r="P54" i="25"/>
  <c r="R54" i="25" s="1"/>
  <c r="J42" i="25"/>
  <c r="Q42" i="25" s="1"/>
  <c r="R42" i="25" s="1"/>
  <c r="J41" i="25"/>
  <c r="Q41" i="25" s="1"/>
  <c r="R41" i="25" s="1"/>
  <c r="J207" i="25"/>
  <c r="Q207" i="25" s="1"/>
  <c r="R207" i="25" s="1"/>
  <c r="J206" i="25"/>
  <c r="Q206" i="25" s="1"/>
  <c r="R206" i="25" s="1"/>
  <c r="J39" i="25"/>
  <c r="Q39" i="25" s="1"/>
  <c r="R39" i="25" s="1"/>
  <c r="J38" i="25"/>
  <c r="Q38" i="25" s="1"/>
  <c r="R38" i="25" s="1"/>
  <c r="J37" i="25"/>
  <c r="Q37" i="25" s="1"/>
  <c r="R37" i="25" s="1"/>
  <c r="J36" i="25"/>
  <c r="Q36" i="25" s="1"/>
  <c r="R36" i="25" s="1"/>
  <c r="J35" i="25"/>
  <c r="Q35" i="25" s="1"/>
  <c r="R35" i="25" s="1"/>
  <c r="J162" i="25"/>
  <c r="P162" i="25" s="1"/>
  <c r="R162" i="25" s="1"/>
  <c r="J160" i="25"/>
  <c r="P160" i="25" s="1"/>
  <c r="R160" i="25" s="1"/>
  <c r="J345" i="25"/>
  <c r="P345" i="25" s="1"/>
  <c r="R345" i="25" s="1"/>
  <c r="J344" i="25"/>
  <c r="P344" i="25" s="1"/>
  <c r="R344" i="25" s="1"/>
  <c r="J3" i="25"/>
  <c r="Q3" i="25" s="1"/>
  <c r="R3" i="25" s="1"/>
  <c r="J2" i="25"/>
  <c r="Q2" i="25" s="1"/>
  <c r="R2" i="25" s="1"/>
  <c r="J271" i="25"/>
  <c r="Q271" i="25" s="1"/>
  <c r="R271" i="25" s="1"/>
  <c r="J270" i="25"/>
  <c r="Q270" i="25" s="1"/>
  <c r="R270" i="25" s="1"/>
  <c r="J269" i="25"/>
  <c r="Q269" i="25" s="1"/>
  <c r="R269" i="25" s="1"/>
  <c r="J268" i="25"/>
  <c r="Q268" i="25" s="1"/>
  <c r="R268" i="25" s="1"/>
  <c r="J267" i="25"/>
  <c r="Q267" i="25" s="1"/>
  <c r="R267" i="25" s="1"/>
  <c r="J266" i="25"/>
  <c r="Q266" i="25" s="1"/>
  <c r="R266" i="25" s="1"/>
  <c r="J265" i="25"/>
  <c r="Q265" i="25" s="1"/>
  <c r="R265" i="25" s="1"/>
  <c r="J264" i="25"/>
  <c r="Q264" i="25" s="1"/>
  <c r="R264" i="25" s="1"/>
  <c r="J263" i="25"/>
  <c r="Q263" i="25" s="1"/>
  <c r="R263" i="25" s="1"/>
  <c r="J194" i="25"/>
  <c r="Q194" i="25" s="1"/>
  <c r="R194" i="25" s="1"/>
  <c r="J116" i="25"/>
  <c r="P116" i="25" s="1"/>
  <c r="R116" i="25" s="1"/>
  <c r="J342" i="25"/>
  <c r="P342" i="25" s="1"/>
  <c r="R342" i="25" s="1"/>
  <c r="J196" i="25"/>
  <c r="Q196" i="25" s="1"/>
  <c r="R196" i="25" s="1"/>
  <c r="J195" i="25"/>
  <c r="Q195" i="25" s="1"/>
  <c r="R195" i="25" s="1"/>
  <c r="J80" i="25"/>
  <c r="Q80" i="25" s="1"/>
  <c r="R80" i="25" s="1"/>
  <c r="J79" i="25"/>
  <c r="Q79" i="25" s="1"/>
  <c r="R79" i="25" s="1"/>
  <c r="J81" i="25"/>
  <c r="Q81" i="25" s="1"/>
  <c r="R81" i="25" s="1"/>
  <c r="J242" i="25"/>
  <c r="P242" i="25" s="1"/>
  <c r="R242" i="25" s="1"/>
  <c r="J72" i="25"/>
  <c r="Q72" i="25" s="1"/>
  <c r="R72" i="25" s="1"/>
  <c r="J71" i="25"/>
  <c r="Q71" i="25" s="1"/>
  <c r="R71" i="25" s="1"/>
  <c r="J218" i="25"/>
  <c r="Q218" i="25" s="1"/>
  <c r="R218" i="25" s="1"/>
  <c r="J221" i="25"/>
  <c r="Q221" i="25" s="1"/>
  <c r="R221" i="25" s="1"/>
  <c r="J220" i="25"/>
  <c r="Q220" i="25" s="1"/>
  <c r="R220" i="25" s="1"/>
  <c r="J68" i="25"/>
  <c r="Q68" i="25" s="1"/>
  <c r="R68" i="25" s="1"/>
  <c r="J19" i="25"/>
  <c r="Q19" i="25" s="1"/>
  <c r="R19" i="25" s="1"/>
  <c r="J67" i="25"/>
  <c r="Q67" i="25" s="1"/>
  <c r="R67" i="25" s="1"/>
  <c r="J18" i="25"/>
  <c r="Q18" i="25" s="1"/>
  <c r="R18" i="25" s="1"/>
  <c r="J326" i="25"/>
  <c r="Q326" i="25" s="1"/>
  <c r="R326" i="25" s="1"/>
  <c r="J325" i="25"/>
  <c r="Q325" i="25" s="1"/>
  <c r="R325" i="25" s="1"/>
  <c r="J324" i="25"/>
  <c r="Q324" i="25" s="1"/>
  <c r="R324" i="25" s="1"/>
  <c r="J323" i="25"/>
  <c r="Q323" i="25" s="1"/>
  <c r="R323" i="25" s="1"/>
  <c r="J90" i="25"/>
  <c r="P90" i="25" s="1"/>
  <c r="R90" i="25" s="1"/>
  <c r="J91" i="25"/>
  <c r="P91" i="25" s="1"/>
  <c r="R91" i="25" s="1"/>
  <c r="J89" i="25"/>
  <c r="P89" i="25" s="1"/>
  <c r="R89" i="25" s="1"/>
  <c r="J97" i="25"/>
  <c r="P97" i="25" s="1"/>
  <c r="R97" i="25" s="1"/>
  <c r="J93" i="25"/>
  <c r="P93" i="25" s="1"/>
  <c r="R93" i="25" s="1"/>
  <c r="J92" i="25"/>
  <c r="P92" i="25" s="1"/>
  <c r="R92" i="25" s="1"/>
  <c r="J96" i="25"/>
  <c r="P96" i="25" s="1"/>
  <c r="R96" i="25" s="1"/>
  <c r="J95" i="25"/>
  <c r="P95" i="25" s="1"/>
  <c r="R95" i="25" s="1"/>
  <c r="J29" i="25"/>
  <c r="P29" i="25" s="1"/>
  <c r="R29" i="25" s="1"/>
  <c r="J28" i="25"/>
  <c r="P28" i="25" s="1"/>
  <c r="R28" i="25" s="1"/>
  <c r="J27" i="25"/>
  <c r="P27" i="25" s="1"/>
  <c r="R27" i="25" s="1"/>
  <c r="J20" i="25"/>
  <c r="P20" i="25" s="1"/>
  <c r="R20" i="25" s="1"/>
  <c r="J190" i="25"/>
  <c r="P190" i="25" s="1"/>
  <c r="R190" i="25" s="1"/>
  <c r="J189" i="25"/>
  <c r="P189" i="25" s="1"/>
  <c r="R189" i="25" s="1"/>
  <c r="J100" i="25"/>
  <c r="P100" i="25" s="1"/>
  <c r="R100" i="25" s="1"/>
  <c r="J99" i="25"/>
  <c r="P99" i="25" s="1"/>
  <c r="R99" i="25" s="1"/>
  <c r="J144" i="25"/>
  <c r="P144" i="25" s="1"/>
  <c r="R144" i="25" s="1"/>
  <c r="J157" i="25"/>
  <c r="P157" i="25" s="1"/>
  <c r="R157" i="25" s="1"/>
  <c r="J156" i="25"/>
  <c r="P156" i="25" s="1"/>
  <c r="R156" i="25" s="1"/>
  <c r="J155" i="25"/>
  <c r="P155" i="25" s="1"/>
  <c r="R155" i="25" s="1"/>
  <c r="J149" i="25"/>
  <c r="P149" i="25" s="1"/>
  <c r="R149" i="25" s="1"/>
  <c r="J150" i="25"/>
  <c r="P150" i="25" s="1"/>
  <c r="R150" i="25" s="1"/>
  <c r="J154" i="25"/>
  <c r="P154" i="25" s="1"/>
  <c r="R154" i="25" s="1"/>
  <c r="J153" i="25"/>
  <c r="P153" i="25" s="1"/>
  <c r="R153" i="25" s="1"/>
  <c r="J148" i="25"/>
  <c r="P148" i="25" s="1"/>
  <c r="R148" i="25" s="1"/>
  <c r="J147" i="25"/>
  <c r="P147" i="25" s="1"/>
  <c r="R147" i="25" s="1"/>
  <c r="J123" i="25"/>
  <c r="P123" i="25" s="1"/>
  <c r="R123" i="25" s="1"/>
  <c r="J122" i="25"/>
  <c r="P122" i="25" s="1"/>
  <c r="R122" i="25" s="1"/>
  <c r="J182" i="25"/>
  <c r="P182" i="25" s="1"/>
  <c r="R182" i="25" s="1"/>
  <c r="J181" i="25"/>
  <c r="P181" i="25" s="1"/>
  <c r="R181" i="25" s="1"/>
  <c r="J183" i="25"/>
  <c r="P183" i="25" s="1"/>
  <c r="R183" i="25" s="1"/>
  <c r="J173" i="25"/>
  <c r="P173" i="25" s="1"/>
  <c r="R173" i="25" s="1"/>
  <c r="J138" i="25"/>
  <c r="P138" i="25" s="1"/>
  <c r="R138" i="25" s="1"/>
  <c r="J137" i="25"/>
  <c r="P137" i="25" s="1"/>
  <c r="R137" i="25" s="1"/>
  <c r="J136" i="25"/>
  <c r="P136" i="25" s="1"/>
  <c r="R136" i="25" s="1"/>
  <c r="J128" i="25"/>
  <c r="P128" i="25" s="1"/>
  <c r="R128" i="25" s="1"/>
  <c r="J174" i="25"/>
  <c r="P174" i="25" s="1"/>
  <c r="R174" i="25" s="1"/>
  <c r="J135" i="25"/>
  <c r="P135" i="25" s="1"/>
  <c r="R135" i="25" s="1"/>
  <c r="J133" i="25"/>
  <c r="P133" i="25" s="1"/>
  <c r="R133" i="25" s="1"/>
  <c r="J132" i="25"/>
  <c r="P132" i="25" s="1"/>
  <c r="R132" i="25" s="1"/>
  <c r="J141" i="25"/>
  <c r="P141" i="25" s="1"/>
  <c r="R141" i="25" s="1"/>
  <c r="J140" i="25"/>
  <c r="P140" i="25" s="1"/>
  <c r="R140" i="25" s="1"/>
  <c r="J167" i="25"/>
  <c r="P167" i="25" s="1"/>
  <c r="R167" i="25" s="1"/>
  <c r="J127" i="25"/>
  <c r="P127" i="25" s="1"/>
  <c r="R127" i="25" s="1"/>
  <c r="J180" i="25"/>
  <c r="P180" i="25" s="1"/>
  <c r="R180" i="25" s="1"/>
  <c r="J179" i="25"/>
  <c r="P179" i="25" s="1"/>
  <c r="R179" i="25" s="1"/>
  <c r="J178" i="25"/>
  <c r="P178" i="25" s="1"/>
  <c r="R178" i="25" s="1"/>
  <c r="J159" i="25"/>
  <c r="P159" i="25" s="1"/>
  <c r="R159" i="25" s="1"/>
  <c r="J177" i="25"/>
  <c r="P177" i="25" s="1"/>
  <c r="R177" i="25" s="1"/>
  <c r="J158" i="25"/>
  <c r="P158" i="25" s="1"/>
  <c r="R158" i="25" s="1"/>
  <c r="J175" i="25"/>
  <c r="P175" i="25" s="1"/>
  <c r="R175" i="25" s="1"/>
  <c r="J176" i="25"/>
  <c r="P176" i="25" s="1"/>
  <c r="R176" i="25" s="1"/>
  <c r="J172" i="25"/>
  <c r="P172" i="25" s="1"/>
  <c r="R172" i="25" s="1"/>
  <c r="J171" i="25"/>
  <c r="P171" i="25" s="1"/>
  <c r="R171" i="25" s="1"/>
  <c r="J170" i="25"/>
  <c r="P170" i="25" s="1"/>
  <c r="R170" i="25" s="1"/>
  <c r="J169" i="25"/>
  <c r="P169" i="25" s="1"/>
  <c r="R169" i="25" s="1"/>
  <c r="J114" i="25"/>
  <c r="P114" i="25" s="1"/>
  <c r="R114" i="25" s="1"/>
  <c r="J115" i="25"/>
  <c r="P115" i="25" s="1"/>
  <c r="R115" i="25" s="1"/>
  <c r="J226" i="25"/>
  <c r="P226" i="25" s="1"/>
  <c r="R226" i="25" s="1"/>
  <c r="J235" i="25"/>
  <c r="P235" i="25" s="1"/>
  <c r="R235" i="25" s="1"/>
  <c r="J236" i="25"/>
  <c r="P236" i="25" s="1"/>
  <c r="R236" i="25" s="1"/>
  <c r="J238" i="25"/>
  <c r="P238" i="25" s="1"/>
  <c r="R238" i="25" s="1"/>
  <c r="J230" i="25"/>
  <c r="P230" i="25" s="1"/>
  <c r="R230" i="25" s="1"/>
  <c r="J229" i="25"/>
  <c r="P229" i="25" s="1"/>
  <c r="R229" i="25" s="1"/>
  <c r="J113" i="25"/>
  <c r="P113" i="25" s="1"/>
  <c r="R113" i="25" s="1"/>
  <c r="J112" i="25"/>
  <c r="P112" i="25" s="1"/>
  <c r="R112" i="25" s="1"/>
  <c r="J228" i="25"/>
  <c r="P228" i="25" s="1"/>
  <c r="R228" i="25" s="1"/>
  <c r="J103" i="25"/>
  <c r="P103" i="25" s="1"/>
  <c r="R103" i="25" s="1"/>
  <c r="J222" i="25"/>
  <c r="P222" i="25" s="1"/>
  <c r="R222" i="25" s="1"/>
  <c r="J102" i="25"/>
  <c r="P102" i="25" s="1"/>
  <c r="R102" i="25" s="1"/>
  <c r="J109" i="25"/>
  <c r="P109" i="25" s="1"/>
  <c r="R109" i="25" s="1"/>
  <c r="J107" i="25"/>
  <c r="P107" i="25" s="1"/>
  <c r="R107" i="25" s="1"/>
  <c r="J106" i="25"/>
  <c r="P106" i="25" s="1"/>
  <c r="R106" i="25" s="1"/>
  <c r="J111" i="25"/>
  <c r="P111" i="25" s="1"/>
  <c r="R111" i="25" s="1"/>
  <c r="J110" i="25"/>
  <c r="P110" i="25" s="1"/>
  <c r="R110" i="25" s="1"/>
  <c r="J118" i="25"/>
  <c r="P118" i="25" s="1"/>
  <c r="R118" i="25" s="1"/>
  <c r="J249" i="25"/>
  <c r="P249" i="25" s="1"/>
  <c r="R249" i="25" s="1"/>
  <c r="J248" i="25"/>
  <c r="P248" i="25" s="1"/>
  <c r="R248" i="25" s="1"/>
  <c r="J245" i="25"/>
  <c r="P245" i="25" s="1"/>
  <c r="R245" i="25" s="1"/>
  <c r="J246" i="25"/>
  <c r="P246" i="25" s="1"/>
  <c r="R246" i="25" s="1"/>
  <c r="J121" i="25"/>
  <c r="P121" i="25" s="1"/>
  <c r="R121" i="25" s="1"/>
  <c r="J119" i="25"/>
  <c r="P119" i="25" s="1"/>
  <c r="R119" i="25" s="1"/>
  <c r="J120" i="25"/>
  <c r="P120" i="25" s="1"/>
  <c r="R120" i="25" s="1"/>
  <c r="J237" i="25"/>
  <c r="P237" i="25" s="1"/>
  <c r="R237" i="25" s="1"/>
  <c r="J117" i="25"/>
  <c r="P117" i="25" s="1"/>
  <c r="R117" i="25" s="1"/>
  <c r="J240" i="25"/>
  <c r="P240" i="25" s="1"/>
  <c r="R240" i="25" s="1"/>
  <c r="J239" i="25"/>
  <c r="P239" i="25" s="1"/>
  <c r="R239" i="25" s="1"/>
  <c r="J223" i="25"/>
  <c r="P223" i="25" s="1"/>
  <c r="R223" i="25" s="1"/>
  <c r="J224" i="25"/>
  <c r="P224" i="25" s="1"/>
  <c r="R224" i="25" s="1"/>
  <c r="J233" i="25"/>
  <c r="P233" i="25" s="1"/>
  <c r="R233" i="25" s="1"/>
  <c r="J225" i="25"/>
  <c r="P225" i="25" s="1"/>
  <c r="R225" i="25" s="1"/>
  <c r="J227" i="25"/>
  <c r="P227" i="25" s="1"/>
  <c r="R227" i="25" s="1"/>
  <c r="J232" i="25"/>
  <c r="P232" i="25" s="1"/>
  <c r="R232" i="25" s="1"/>
  <c r="J234" i="25"/>
  <c r="P234" i="25" s="1"/>
  <c r="R234" i="25" s="1"/>
  <c r="J254" i="25"/>
  <c r="P254" i="25" s="1"/>
  <c r="R254" i="25" s="1"/>
  <c r="J253" i="25"/>
  <c r="P253" i="25" s="1"/>
  <c r="R253" i="25" s="1"/>
  <c r="J252" i="25"/>
  <c r="P252" i="25" s="1"/>
  <c r="R252" i="25" s="1"/>
  <c r="J126" i="25"/>
  <c r="P126" i="25" s="1"/>
  <c r="R126" i="25" s="1"/>
  <c r="J125" i="25"/>
  <c r="P125" i="25" s="1"/>
  <c r="R125" i="25" s="1"/>
  <c r="J124" i="25"/>
  <c r="P124" i="25" s="1"/>
  <c r="R124" i="25" s="1"/>
  <c r="J217" i="25"/>
  <c r="Q217" i="25" s="1"/>
  <c r="R217" i="25" s="1"/>
  <c r="J216" i="25"/>
  <c r="Q216" i="25" s="1"/>
  <c r="R216" i="25" s="1"/>
  <c r="J32" i="25"/>
  <c r="Q32" i="25" s="1"/>
  <c r="R32" i="25" s="1"/>
  <c r="J215" i="25"/>
  <c r="Q215" i="25" s="1"/>
  <c r="R215" i="25" s="1"/>
  <c r="J31" i="25"/>
  <c r="Q31" i="25" s="1"/>
  <c r="R31" i="25" s="1"/>
  <c r="J30" i="25"/>
  <c r="Q30" i="25" s="1"/>
  <c r="R30" i="25" s="1"/>
  <c r="J213" i="25"/>
  <c r="Q213" i="25" s="1"/>
  <c r="R213" i="25" s="1"/>
  <c r="J33" i="25"/>
  <c r="Q33" i="25" s="1"/>
  <c r="R33" i="25" s="1"/>
  <c r="J262" i="25"/>
  <c r="Q262" i="25" s="1"/>
  <c r="R262" i="25" s="1"/>
  <c r="J261" i="25"/>
  <c r="Q261" i="25" s="1"/>
  <c r="R261" i="25" s="1"/>
  <c r="J260" i="25"/>
  <c r="Q260" i="25" s="1"/>
  <c r="R260" i="25" s="1"/>
  <c r="J259" i="25"/>
  <c r="Q259" i="25" s="1"/>
  <c r="R259" i="25" s="1"/>
  <c r="J258" i="25"/>
  <c r="P258" i="25" s="1"/>
  <c r="R258" i="25" s="1"/>
  <c r="J88" i="25"/>
  <c r="P88" i="25" s="1"/>
  <c r="R88" i="25" s="1"/>
  <c r="J62" i="25"/>
  <c r="P62" i="25" s="1"/>
  <c r="R62" i="25" s="1"/>
  <c r="J272" i="25"/>
  <c r="P272" i="25" s="1"/>
  <c r="R272" i="25" s="1"/>
  <c r="J17" i="25"/>
  <c r="P17" i="25" s="1"/>
  <c r="R17" i="25" s="1"/>
  <c r="J188" i="25"/>
  <c r="P188" i="25" s="1"/>
  <c r="R188" i="25" s="1"/>
  <c r="J257" i="25"/>
  <c r="P257" i="25" s="1"/>
  <c r="R257" i="25" s="1"/>
  <c r="J255" i="25"/>
  <c r="P255" i="25" s="1"/>
  <c r="R255" i="25" s="1"/>
  <c r="J87" i="25"/>
  <c r="P87" i="25" s="1"/>
  <c r="R87" i="25" s="1"/>
  <c r="J77" i="25"/>
  <c r="P77" i="25" s="1"/>
  <c r="R77" i="25" s="1"/>
  <c r="J25" i="25"/>
  <c r="P25" i="25" s="1"/>
  <c r="R25" i="25" s="1"/>
  <c r="J21" i="25"/>
  <c r="P21" i="25" s="1"/>
  <c r="R21" i="25" s="1"/>
  <c r="J278" i="25"/>
  <c r="P278" i="25" s="1"/>
  <c r="R278" i="25" s="1"/>
  <c r="J273" i="25"/>
  <c r="P273" i="25" s="1"/>
  <c r="R273" i="25" s="1"/>
  <c r="J66" i="25"/>
  <c r="P66" i="25" s="1"/>
  <c r="R66" i="25" s="1"/>
  <c r="J65" i="25"/>
  <c r="P65" i="25" s="1"/>
  <c r="R65" i="25" s="1"/>
  <c r="J15" i="25"/>
  <c r="P15" i="25" s="1"/>
  <c r="R15" i="25" s="1"/>
  <c r="J14" i="25"/>
  <c r="P14" i="25" s="1"/>
  <c r="R14" i="25" s="1"/>
  <c r="J298" i="25"/>
  <c r="P298" i="25" s="1"/>
  <c r="R298" i="25" s="1"/>
  <c r="J291" i="25"/>
  <c r="P291" i="25" s="1"/>
  <c r="R291" i="25" s="1"/>
  <c r="J292" i="25"/>
  <c r="P292" i="25" s="1"/>
  <c r="R292" i="25" s="1"/>
  <c r="J5" i="25"/>
  <c r="P5" i="25" s="1"/>
  <c r="R5" i="25" s="1"/>
  <c r="J6" i="25"/>
  <c r="P6" i="25" s="1"/>
  <c r="R6" i="25" s="1"/>
  <c r="J13" i="25"/>
  <c r="P13" i="25" s="1"/>
  <c r="R13" i="25" s="1"/>
  <c r="J10" i="25"/>
  <c r="P10" i="25" s="1"/>
  <c r="R10" i="25" s="1"/>
  <c r="J9" i="25"/>
  <c r="P9" i="25" s="1"/>
  <c r="R9" i="25" s="1"/>
  <c r="J187" i="25"/>
  <c r="P187" i="25" s="1"/>
  <c r="R187" i="25" s="1"/>
  <c r="J186" i="25"/>
  <c r="P186" i="25" s="1"/>
  <c r="R186" i="25" s="1"/>
  <c r="J184" i="25"/>
  <c r="P184" i="25" s="1"/>
  <c r="R184" i="25" s="1"/>
  <c r="J243" i="25"/>
  <c r="P243" i="25" s="1"/>
  <c r="R243" i="25" s="1"/>
  <c r="J247" i="25"/>
  <c r="P247" i="25" s="1"/>
  <c r="R247" i="25" s="1"/>
  <c r="J321" i="25"/>
  <c r="Q321" i="25" s="1"/>
  <c r="R321" i="25" s="1"/>
  <c r="J320" i="25"/>
  <c r="Q320" i="25" s="1"/>
  <c r="R320" i="25" s="1"/>
  <c r="J284" i="25"/>
  <c r="Q284" i="25" s="1"/>
  <c r="R284" i="25" s="1"/>
  <c r="J283" i="25"/>
  <c r="Q283" i="25" s="1"/>
  <c r="R283" i="25" s="1"/>
  <c r="J315" i="25"/>
  <c r="Q315" i="25" s="1"/>
  <c r="R315" i="25" s="1"/>
  <c r="J314" i="25"/>
  <c r="Q314" i="25" s="1"/>
  <c r="R314" i="25" s="1"/>
  <c r="T26" i="25"/>
  <c r="N26" i="25"/>
  <c r="J26" i="25"/>
  <c r="P26" i="25" s="1"/>
  <c r="T359" i="25"/>
  <c r="N359" i="25"/>
  <c r="J359" i="25"/>
  <c r="P359" i="25" s="1"/>
  <c r="T56" i="25"/>
  <c r="N56" i="25"/>
  <c r="J56" i="25"/>
  <c r="P56" i="25" s="1"/>
  <c r="T59" i="25"/>
  <c r="N59" i="25"/>
  <c r="J59" i="25"/>
  <c r="P59" i="25" s="1"/>
  <c r="T358" i="25"/>
  <c r="N358" i="25"/>
  <c r="J358" i="25"/>
  <c r="T49" i="25"/>
  <c r="N49" i="25"/>
  <c r="J49" i="25"/>
  <c r="N74" i="25"/>
  <c r="J74" i="25"/>
  <c r="Q74" i="25" s="1"/>
  <c r="R74" i="25" s="1"/>
  <c r="U74" i="25" s="1"/>
  <c r="N73" i="25"/>
  <c r="J73" i="25"/>
  <c r="M73" i="25" s="1"/>
  <c r="N322" i="25"/>
  <c r="J322" i="25"/>
  <c r="Q322" i="25" s="1"/>
  <c r="R322" i="25" s="1"/>
  <c r="U322" i="25" s="1"/>
  <c r="J44" i="24"/>
  <c r="P44" i="24" s="1"/>
  <c r="R44" i="24" s="1"/>
  <c r="J42" i="24"/>
  <c r="P42" i="24" s="1"/>
  <c r="R42" i="24" s="1"/>
  <c r="J40" i="24"/>
  <c r="P40" i="24" s="1"/>
  <c r="R40" i="24" s="1"/>
  <c r="J36" i="24"/>
  <c r="P36" i="24" s="1"/>
  <c r="R36" i="24" s="1"/>
  <c r="J38" i="24"/>
  <c r="P38" i="24" s="1"/>
  <c r="R38" i="24" s="1"/>
  <c r="M49" i="25" l="1"/>
  <c r="P49" i="25"/>
  <c r="R359" i="25"/>
  <c r="U359" i="25" s="1"/>
  <c r="R26" i="25"/>
  <c r="U26" i="25" s="1"/>
  <c r="P358" i="25"/>
  <c r="R358" i="25" s="1"/>
  <c r="U358" i="25" s="1"/>
  <c r="R59" i="25"/>
  <c r="U59" i="25" s="1"/>
  <c r="Q73" i="25"/>
  <c r="R73" i="25" s="1"/>
  <c r="U73" i="25" s="1"/>
  <c r="M322" i="25"/>
  <c r="M74" i="25"/>
  <c r="J14" i="24"/>
  <c r="Q14" i="24" s="1"/>
  <c r="R14" i="24" s="1"/>
  <c r="R56" i="25" l="1"/>
  <c r="U56" i="25" s="1"/>
  <c r="R49" i="25"/>
  <c r="U49" i="25" s="1"/>
  <c r="J219" i="24"/>
  <c r="Q219" i="24" s="1"/>
  <c r="R219" i="24" s="1"/>
  <c r="J218" i="24"/>
  <c r="Q218" i="24" s="1"/>
  <c r="R218" i="24" s="1"/>
  <c r="J217" i="24"/>
  <c r="Q217" i="24" s="1"/>
  <c r="R217" i="24" s="1"/>
  <c r="J216" i="24"/>
  <c r="Q216" i="24" s="1"/>
  <c r="R216" i="24" s="1"/>
  <c r="J215" i="24"/>
  <c r="Q215" i="24" s="1"/>
  <c r="R215" i="24" s="1"/>
  <c r="J213" i="24"/>
  <c r="Q213" i="24" s="1"/>
  <c r="R213" i="24" s="1"/>
  <c r="N2" i="24"/>
  <c r="J2" i="24"/>
  <c r="M2" i="24" s="1"/>
  <c r="Q2" i="24" l="1"/>
  <c r="R2" i="24" s="1"/>
  <c r="U2" i="24" s="1"/>
  <c r="J212" i="24"/>
  <c r="Q212" i="24" s="1"/>
  <c r="R212" i="24" s="1"/>
  <c r="J211" i="24"/>
  <c r="Q211" i="24" s="1"/>
  <c r="R211" i="24" s="1"/>
  <c r="J210" i="24"/>
  <c r="Q210" i="24" s="1"/>
  <c r="R210" i="24" s="1"/>
  <c r="J209" i="24"/>
  <c r="Q209" i="24" s="1"/>
  <c r="R209" i="24" s="1"/>
  <c r="J208" i="24"/>
  <c r="Q208" i="24" s="1"/>
  <c r="R208" i="24" s="1"/>
  <c r="J207" i="24"/>
  <c r="Q207" i="24" s="1"/>
  <c r="R207" i="24" s="1"/>
  <c r="J206" i="24"/>
  <c r="Q206" i="24" s="1"/>
  <c r="R206" i="24" s="1"/>
  <c r="J205" i="24"/>
  <c r="Q205" i="24" s="1"/>
  <c r="R205" i="24" s="1"/>
  <c r="J204" i="24"/>
  <c r="P204" i="24" s="1"/>
  <c r="R204" i="24" s="1"/>
  <c r="J203" i="24"/>
  <c r="P203" i="24" s="1"/>
  <c r="R203" i="24" s="1"/>
  <c r="J202" i="24"/>
  <c r="P202" i="24" s="1"/>
  <c r="R202" i="24" s="1"/>
  <c r="J201" i="24"/>
  <c r="P201" i="24" s="1"/>
  <c r="R201" i="24" s="1"/>
  <c r="J200" i="24"/>
  <c r="Q200" i="24" s="1"/>
  <c r="R200" i="24" s="1"/>
  <c r="J199" i="24"/>
  <c r="Q199" i="24" s="1"/>
  <c r="R199" i="24" s="1"/>
  <c r="J198" i="24"/>
  <c r="Q198" i="24" s="1"/>
  <c r="R198" i="24" s="1"/>
  <c r="J197" i="24"/>
  <c r="Q197" i="24" s="1"/>
  <c r="R197" i="24" s="1"/>
  <c r="J196" i="24"/>
  <c r="Q196" i="24" s="1"/>
  <c r="R196" i="24" s="1"/>
  <c r="J195" i="24"/>
  <c r="Q195" i="24" s="1"/>
  <c r="R195" i="24" s="1"/>
  <c r="J194" i="24"/>
  <c r="Q194" i="24" s="1"/>
  <c r="R194" i="24" s="1"/>
  <c r="J193" i="24"/>
  <c r="Q193" i="24" s="1"/>
  <c r="R193" i="24" s="1"/>
  <c r="J192" i="24"/>
  <c r="Q192" i="24" s="1"/>
  <c r="R192" i="24" s="1"/>
  <c r="J191" i="24"/>
  <c r="Q191" i="24" s="1"/>
  <c r="R191" i="24" s="1"/>
  <c r="J190" i="24"/>
  <c r="Q190" i="24" s="1"/>
  <c r="R190" i="24" s="1"/>
  <c r="J189" i="24"/>
  <c r="Q189" i="24" s="1"/>
  <c r="R189" i="24" s="1"/>
  <c r="J188" i="24"/>
  <c r="P188" i="24" s="1"/>
  <c r="R188" i="24" s="1"/>
  <c r="J187" i="24"/>
  <c r="P187" i="24" s="1"/>
  <c r="R187" i="24" s="1"/>
  <c r="J186" i="24"/>
  <c r="Q186" i="24" s="1"/>
  <c r="R186" i="24" s="1"/>
  <c r="J185" i="24"/>
  <c r="Q185" i="24" s="1"/>
  <c r="R185" i="24" s="1"/>
  <c r="J184" i="24"/>
  <c r="Q184" i="24" s="1"/>
  <c r="R184" i="24" s="1"/>
  <c r="J183" i="24"/>
  <c r="Q183" i="24" s="1"/>
  <c r="R183" i="24" s="1"/>
  <c r="J182" i="24"/>
  <c r="Q182" i="24" s="1"/>
  <c r="R182" i="24" s="1"/>
  <c r="J181" i="24"/>
  <c r="P181" i="24" s="1"/>
  <c r="R181" i="24" s="1"/>
  <c r="J180" i="24"/>
  <c r="P180" i="24" s="1"/>
  <c r="R180" i="24" s="1"/>
  <c r="J179" i="24"/>
  <c r="P179" i="24" s="1"/>
  <c r="R179" i="24" s="1"/>
  <c r="J178" i="24"/>
  <c r="P178" i="24" s="1"/>
  <c r="R178" i="24" s="1"/>
  <c r="J177" i="24"/>
  <c r="P177" i="24" s="1"/>
  <c r="R177" i="24" s="1"/>
  <c r="J176" i="24"/>
  <c r="J174" i="24"/>
  <c r="J175" i="24"/>
  <c r="J173" i="24"/>
  <c r="Q173" i="24" s="1"/>
  <c r="R173" i="24" s="1"/>
  <c r="J172" i="24"/>
  <c r="Q172" i="24" s="1"/>
  <c r="R172" i="24" s="1"/>
  <c r="J171" i="24"/>
  <c r="Q171" i="24" s="1"/>
  <c r="R171" i="24" s="1"/>
  <c r="J170" i="24"/>
  <c r="Q170" i="24" s="1"/>
  <c r="R170" i="24" s="1"/>
  <c r="J169" i="24"/>
  <c r="Q169" i="24" s="1"/>
  <c r="R169" i="24" s="1"/>
  <c r="J168" i="24"/>
  <c r="Q168" i="24" s="1"/>
  <c r="R168" i="24" s="1"/>
  <c r="J167" i="24"/>
  <c r="Q167" i="24" s="1"/>
  <c r="R167" i="24" s="1"/>
  <c r="J166" i="24"/>
  <c r="Q166" i="24" s="1"/>
  <c r="R166" i="24" s="1"/>
  <c r="J165" i="24"/>
  <c r="Q165" i="24" s="1"/>
  <c r="R165" i="24" s="1"/>
  <c r="J164" i="24"/>
  <c r="Q164" i="24" s="1"/>
  <c r="R164" i="24" s="1"/>
  <c r="J163" i="24"/>
  <c r="Q163" i="24" s="1"/>
  <c r="R163" i="24" s="1"/>
  <c r="J76" i="24"/>
  <c r="P76" i="24" s="1"/>
  <c r="R76" i="24" s="1"/>
  <c r="J75" i="24"/>
  <c r="P75" i="24" s="1"/>
  <c r="R75" i="24" s="1"/>
  <c r="J74" i="24"/>
  <c r="P74" i="24" s="1"/>
  <c r="R74" i="24" s="1"/>
  <c r="J73" i="24"/>
  <c r="P73" i="24" s="1"/>
  <c r="R73" i="24" s="1"/>
  <c r="J72" i="24"/>
  <c r="P72" i="24" s="1"/>
  <c r="R72" i="24" s="1"/>
  <c r="J71" i="24"/>
  <c r="P71" i="24" s="1"/>
  <c r="R71" i="24" s="1"/>
  <c r="J70" i="24"/>
  <c r="P70" i="24" s="1"/>
  <c r="R70" i="24" s="1"/>
  <c r="J69" i="24"/>
  <c r="P69" i="24" s="1"/>
  <c r="R69" i="24" s="1"/>
  <c r="J68" i="24"/>
  <c r="P68" i="24" s="1"/>
  <c r="R68" i="24" s="1"/>
  <c r="J67" i="24"/>
  <c r="P67" i="24" s="1"/>
  <c r="R67" i="24" s="1"/>
  <c r="J66" i="24"/>
  <c r="P66" i="24" s="1"/>
  <c r="R66" i="24" s="1"/>
  <c r="J65" i="24"/>
  <c r="P65" i="24" s="1"/>
  <c r="R65" i="24" s="1"/>
  <c r="J64" i="24"/>
  <c r="P64" i="24" s="1"/>
  <c r="R64" i="24" s="1"/>
  <c r="J63" i="24"/>
  <c r="P63" i="24" s="1"/>
  <c r="R63" i="24" s="1"/>
  <c r="J62" i="24"/>
  <c r="Q62" i="24" s="1"/>
  <c r="R62" i="24" s="1"/>
  <c r="J61" i="24"/>
  <c r="Q61" i="24" s="1"/>
  <c r="R61" i="24" s="1"/>
  <c r="J60" i="24"/>
  <c r="Q60" i="24" s="1"/>
  <c r="R60" i="24" s="1"/>
  <c r="J59" i="24"/>
  <c r="Q59" i="24" s="1"/>
  <c r="R59" i="24" s="1"/>
  <c r="J58" i="24"/>
  <c r="Q58" i="24" s="1"/>
  <c r="R58" i="24" s="1"/>
  <c r="J57" i="24"/>
  <c r="Q57" i="24" s="1"/>
  <c r="R57" i="24" s="1"/>
  <c r="J56" i="24"/>
  <c r="Q56" i="24" s="1"/>
  <c r="R56" i="24" s="1"/>
  <c r="J55" i="24"/>
  <c r="Q55" i="24" s="1"/>
  <c r="R55" i="24" s="1"/>
  <c r="J54" i="24"/>
  <c r="Q54" i="24" s="1"/>
  <c r="R54" i="24" s="1"/>
  <c r="J53" i="24"/>
  <c r="Q53" i="24" s="1"/>
  <c r="R53" i="24" s="1"/>
  <c r="J52" i="24"/>
  <c r="Q52" i="24" s="1"/>
  <c r="R52" i="24" s="1"/>
  <c r="J51" i="24"/>
  <c r="Q51" i="24" s="1"/>
  <c r="R51" i="24" s="1"/>
  <c r="J50" i="24"/>
  <c r="P50" i="24" s="1"/>
  <c r="R50" i="24" s="1"/>
  <c r="J49" i="24"/>
  <c r="P49" i="24" s="1"/>
  <c r="R49" i="24" s="1"/>
  <c r="J48" i="24"/>
  <c r="P48" i="24" s="1"/>
  <c r="R48" i="24" s="1"/>
  <c r="J47" i="24"/>
  <c r="P47" i="24" s="1"/>
  <c r="R47" i="24" s="1"/>
  <c r="J46" i="24"/>
  <c r="P46" i="24" s="1"/>
  <c r="R46" i="24" s="1"/>
  <c r="J45" i="24"/>
  <c r="P45" i="24" s="1"/>
  <c r="R45" i="24" s="1"/>
  <c r="J43" i="24"/>
  <c r="P43" i="24" s="1"/>
  <c r="R43" i="24" s="1"/>
  <c r="J41" i="24"/>
  <c r="P41" i="24" s="1"/>
  <c r="R41" i="24" s="1"/>
  <c r="J39" i="24"/>
  <c r="P39" i="24" s="1"/>
  <c r="R39" i="24" s="1"/>
  <c r="J37" i="24"/>
  <c r="P37" i="24" s="1"/>
  <c r="R37" i="24" s="1"/>
  <c r="J35" i="24"/>
  <c r="P35" i="24" s="1"/>
  <c r="R35" i="24" s="1"/>
  <c r="J34" i="24"/>
  <c r="P34" i="24" s="1"/>
  <c r="R34" i="24" s="1"/>
  <c r="J33" i="24"/>
  <c r="P33" i="24" s="1"/>
  <c r="R33" i="24" s="1"/>
  <c r="J32" i="24"/>
  <c r="P32" i="24" s="1"/>
  <c r="R32" i="24" s="1"/>
  <c r="J31" i="24"/>
  <c r="P31" i="24" s="1"/>
  <c r="R31" i="24" s="1"/>
  <c r="J30" i="24"/>
  <c r="P30" i="24" s="1"/>
  <c r="R30" i="24" s="1"/>
  <c r="J29" i="24"/>
  <c r="P29" i="24" s="1"/>
  <c r="R29" i="24" s="1"/>
  <c r="J28" i="24"/>
  <c r="P28" i="24" s="1"/>
  <c r="R28" i="24" s="1"/>
  <c r="J27" i="24"/>
  <c r="P27" i="24" s="1"/>
  <c r="R27" i="24" s="1"/>
  <c r="J25" i="24"/>
  <c r="P25" i="24" s="1"/>
  <c r="R25" i="24" s="1"/>
  <c r="J24" i="24"/>
  <c r="P24" i="24" s="1"/>
  <c r="R24" i="24" s="1"/>
  <c r="J23" i="24"/>
  <c r="P23" i="24" s="1"/>
  <c r="R23" i="24" s="1"/>
  <c r="J22" i="24"/>
  <c r="P22" i="24" s="1"/>
  <c r="R22" i="24" s="1"/>
  <c r="J21" i="24"/>
  <c r="P21" i="24" s="1"/>
  <c r="R21" i="24" s="1"/>
  <c r="J20" i="24"/>
  <c r="P20" i="24" s="1"/>
  <c r="R20" i="24" s="1"/>
  <c r="J19" i="24"/>
  <c r="P19" i="24" s="1"/>
  <c r="R19" i="24" s="1"/>
  <c r="J18" i="24"/>
  <c r="Q18" i="24" s="1"/>
  <c r="R18" i="24" s="1"/>
  <c r="J17" i="24"/>
  <c r="Q17" i="24" s="1"/>
  <c r="R17" i="24" s="1"/>
  <c r="J13" i="24"/>
  <c r="Q13" i="24" s="1"/>
  <c r="R13" i="24" s="1"/>
  <c r="J12" i="24"/>
  <c r="Q12" i="24" s="1"/>
  <c r="R12" i="24" s="1"/>
  <c r="J11" i="24"/>
  <c r="Q11" i="24" s="1"/>
  <c r="R11" i="24" s="1"/>
  <c r="T10" i="24"/>
  <c r="N10" i="24"/>
  <c r="J10" i="24"/>
  <c r="Q10" i="24" s="1"/>
  <c r="T9" i="24"/>
  <c r="N9" i="24"/>
  <c r="J9" i="24"/>
  <c r="Q9" i="24" s="1"/>
  <c r="T8" i="24"/>
  <c r="N8" i="24"/>
  <c r="J8" i="24"/>
  <c r="Q8" i="24" s="1"/>
  <c r="T7" i="24"/>
  <c r="N7" i="24"/>
  <c r="J7" i="24"/>
  <c r="P7" i="24" s="1"/>
  <c r="T6" i="24"/>
  <c r="N6" i="24"/>
  <c r="J6" i="24"/>
  <c r="Q6" i="24" s="1"/>
  <c r="T5" i="24"/>
  <c r="N5" i="24"/>
  <c r="J5" i="24"/>
  <c r="Q5" i="24" s="1"/>
  <c r="N4" i="24"/>
  <c r="J4" i="24"/>
  <c r="Q4" i="24" s="1"/>
  <c r="R4" i="24" s="1"/>
  <c r="U4" i="24" s="1"/>
  <c r="N3" i="24"/>
  <c r="J3" i="24"/>
  <c r="M3" i="24" s="1"/>
  <c r="P5" i="24" l="1"/>
  <c r="R5" i="24" s="1"/>
  <c r="U5" i="24" s="1"/>
  <c r="P6" i="24"/>
  <c r="R6" i="24" s="1"/>
  <c r="U6" i="24" s="1"/>
  <c r="P9" i="24"/>
  <c r="R9" i="24" s="1"/>
  <c r="U9" i="24" s="1"/>
  <c r="Q3" i="24"/>
  <c r="R3" i="24" s="1"/>
  <c r="U3" i="24" s="1"/>
  <c r="Q7" i="24"/>
  <c r="R7" i="24" s="1"/>
  <c r="U7" i="24" s="1"/>
  <c r="P10" i="24"/>
  <c r="R10" i="24" s="1"/>
  <c r="U10" i="24" s="1"/>
  <c r="M5" i="24"/>
  <c r="M4" i="24"/>
  <c r="Q175" i="24"/>
  <c r="R175" i="24" s="1"/>
  <c r="Q176" i="24"/>
  <c r="P176" i="24"/>
  <c r="P8" i="24"/>
  <c r="R8" i="24" s="1"/>
  <c r="U8" i="24" s="1"/>
  <c r="Q174" i="24"/>
  <c r="R174" i="24" s="1"/>
  <c r="R176" i="24" l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</calcChain>
</file>

<file path=xl/sharedStrings.xml><?xml version="1.0" encoding="utf-8"?>
<sst xmlns="http://schemas.openxmlformats.org/spreadsheetml/2006/main" count="7304" uniqueCount="440">
  <si>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</si>
  <si>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</si>
  <si>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</si>
  <si>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</si>
  <si>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</si>
  <si>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</si>
  <si>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</si>
  <si>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</si>
  <si>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</si>
  <si>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</si>
  <si>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</si>
  <si>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</si>
  <si>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</si>
  <si>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</si>
  <si>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</si>
  <si>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</si>
  <si>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</si>
  <si>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</si>
  <si>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</si>
  <si>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</si>
  <si>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</si>
  <si>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</si>
  <si>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</si>
  <si>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</si>
  <si>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</si>
  <si>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</si>
  <si>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</si>
  <si>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</si>
  <si>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</si>
  <si>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</si>
  <si>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</si>
  <si>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</si>
  <si>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</si>
  <si>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</si>
  <si>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</si>
  <si>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</si>
  <si>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</si>
  <si>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</si>
  <si>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</si>
  <si>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</si>
  <si>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</si>
  <si>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</si>
  <si>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</si>
  <si>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</si>
  <si>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</si>
  <si>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</si>
  <si>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</si>
  <si>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</si>
  <si>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</si>
  <si>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</si>
  <si>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</si>
  <si>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</si>
  <si>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</si>
  <si>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</si>
  <si>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</si>
  <si>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</si>
  <si>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</si>
  <si>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</si>
  <si>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</si>
  <si>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</si>
  <si>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</si>
  <si>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</si>
  <si>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</si>
  <si>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</si>
  <si>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</si>
  <si>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</si>
  <si>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</si>
  <si>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</si>
  <si>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</si>
  <si>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</si>
  <si>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</si>
  <si>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</si>
  <si>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</si>
  <si>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</si>
  <si>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</si>
  <si>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</si>
  <si>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</si>
  <si>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</si>
  <si>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</si>
  <si>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</si>
  <si>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</si>
  <si>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</si>
  <si>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</si>
  <si>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</si>
  <si>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</si>
  <si>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</si>
  <si>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</si>
  <si>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</si>
  <si>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</si>
  <si>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</si>
  <si>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</si>
  <si>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</si>
  <si>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</si>
  <si>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</si>
  <si>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</si>
  <si>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</si>
  <si>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</si>
  <si>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</si>
  <si>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</si>
  <si>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</si>
  <si>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</si>
  <si>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</si>
  <si>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</si>
  <si>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</si>
  <si>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</si>
  <si>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</si>
  <si>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</si>
  <si>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</si>
  <si>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</si>
  <si>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</si>
  <si>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</si>
  <si>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</si>
  <si>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</si>
  <si>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</si>
  <si>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</si>
  <si>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</si>
  <si>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</si>
  <si>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</si>
  <si>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</si>
  <si>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</si>
  <si>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</si>
  <si>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</si>
  <si>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</si>
  <si>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</si>
  <si>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</si>
  <si>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</si>
  <si>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</si>
  <si>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</si>
  <si>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</si>
  <si>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</si>
  <si>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</si>
  <si>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HK</t>
  </si>
  <si>
    <t>15CĐ-CĐ1</t>
  </si>
  <si>
    <t>15CĐ-CTM1</t>
  </si>
  <si>
    <t>15CĐ-CTM2</t>
  </si>
  <si>
    <t>15CĐ-Ô1</t>
  </si>
  <si>
    <t>15CĐ-Ô2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</si>
  <si>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</si>
  <si>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</si>
  <si>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</si>
  <si>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</si>
  <si>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</si>
  <si>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</si>
  <si>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</si>
  <si>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15CĐ-CTM4 (N1)</t>
  </si>
  <si>
    <t>15CĐ-CTM4 (N2)</t>
  </si>
  <si>
    <t>15CĐ-CTM5 (N1)</t>
  </si>
  <si>
    <t>15CĐ-CTM5 (N2)</t>
  </si>
  <si>
    <t>15TCN-CKL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</si>
  <si>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</si>
  <si>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</si>
  <si>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</si>
  <si>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</si>
  <si>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</si>
  <si>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</si>
  <si>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</si>
  <si>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</si>
  <si>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</si>
  <si>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</si>
  <si>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</si>
  <si>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</si>
  <si>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Sĩ số</t>
  </si>
  <si>
    <t>KL thực tế</t>
  </si>
  <si>
    <t>KL tạm tính</t>
  </si>
  <si>
    <t>HS lớp đông</t>
  </si>
  <si>
    <t>Tổng HKI</t>
  </si>
  <si>
    <t>Cả năm</t>
  </si>
  <si>
    <t>Phụ trội</t>
  </si>
  <si>
    <t>15TC-Ô (9+3)</t>
  </si>
  <si>
    <t>15CĐ-CTM1 (N1)</t>
  </si>
  <si>
    <t>15CĐ-CTM1 (N2)</t>
  </si>
  <si>
    <t>15CĐ-CTM2 (N1)</t>
  </si>
  <si>
    <t>15CĐ-CTM2 (N2)</t>
  </si>
  <si>
    <t>15CĐ-CTM3 (N1)</t>
  </si>
  <si>
    <t>15CĐ-CTM3 (N2)</t>
  </si>
  <si>
    <t>16CĐN-Ô1</t>
  </si>
  <si>
    <t>16CĐN-Ô2</t>
  </si>
  <si>
    <t>15CĐ-CĐ1 (N1)</t>
  </si>
  <si>
    <t xml:space="preserve">15CĐ-CĐ1 </t>
  </si>
  <si>
    <t>MÁY CẮT KIM LOẠI</t>
  </si>
  <si>
    <t>TT SỬA CHỮA CƠ KHÍ</t>
  </si>
  <si>
    <t>15CĐ-CĐ1  (N1)</t>
  </si>
  <si>
    <t>15CĐ-CĐ1  (N2)</t>
  </si>
  <si>
    <t>TT TIỆN 1</t>
  </si>
  <si>
    <t>15CĐ-CĐT 1 (N1)</t>
  </si>
  <si>
    <t>15CĐ-CĐT 1 (N2)</t>
  </si>
  <si>
    <t>CÔNG NGHỆ CAD/CAM</t>
  </si>
  <si>
    <t>CÔNG NGHỆ CHẾ TẠO MÁY</t>
  </si>
  <si>
    <t>CÔNG NGHỆ CNC</t>
  </si>
  <si>
    <t>ĐỒ ÁN CÔNG NGHỆ CTM</t>
  </si>
  <si>
    <t>TT PHAY 1</t>
  </si>
  <si>
    <t>15CĐ-CĐ1 (N2)</t>
  </si>
  <si>
    <t>15CĐ-CĐT1 (N1)</t>
  </si>
  <si>
    <t>15CĐ-CĐT1 (N2)</t>
  </si>
  <si>
    <t>TĐ THỦY LỰC KHÍ NÉN</t>
  </si>
  <si>
    <t>ĐỒ ÁN MH CHI TIẾT MÁY</t>
  </si>
  <si>
    <t>16CĐ-CTM1 (N1)</t>
  </si>
  <si>
    <t xml:space="preserve">16CĐ-CTM1 </t>
  </si>
  <si>
    <t>16CĐ-CTM2</t>
  </si>
  <si>
    <t>16CĐ-CTM3</t>
  </si>
  <si>
    <t>16CĐ-CTM4</t>
  </si>
  <si>
    <t>16CĐ-CTM5</t>
  </si>
  <si>
    <t>SỨC BỀN VẬT LIỆU</t>
  </si>
  <si>
    <t>16CĐ-CĐ</t>
  </si>
  <si>
    <t>16CĐ-CĐT</t>
  </si>
  <si>
    <t>VẬT LIỆU HỌC</t>
  </si>
  <si>
    <t>CƠ LÝ THUYẾT</t>
  </si>
  <si>
    <t>CÔNG NGHỆ KIM LOẠI</t>
  </si>
  <si>
    <t>DUNG SAI-KỸ THUẬT ĐO</t>
  </si>
  <si>
    <t>NGUYÊN LÝ CẮT</t>
  </si>
  <si>
    <t>16CĐ-CNC</t>
  </si>
  <si>
    <t>ANH VĂN CHUYÊN NGÀNH CNKT CƠ KHÍ</t>
  </si>
  <si>
    <t>16CĐ-CTM1 (N2)</t>
  </si>
  <si>
    <t>16CĐ-CTM2 (N1)</t>
  </si>
  <si>
    <t>16CĐ-CTM2 (N2)</t>
  </si>
  <si>
    <t>16CĐ-CTM3 (N1)</t>
  </si>
  <si>
    <t>16CĐ-CTM3 (N2)</t>
  </si>
  <si>
    <t>16CĐ-CTM4 (N1)</t>
  </si>
  <si>
    <t>16CĐ-CTM4 (N2)</t>
  </si>
  <si>
    <t>16CĐ-CTM5 (N1)</t>
  </si>
  <si>
    <t>16CĐ-CTM5 (N2)</t>
  </si>
  <si>
    <t xml:space="preserve">16CĐ-CĐ </t>
  </si>
  <si>
    <t>VẼ KỸ THUẬT</t>
  </si>
  <si>
    <t>15TC-Đ (9+3)</t>
  </si>
  <si>
    <t>NGUYÊN LÝ CHI TIẾT MÁY</t>
  </si>
  <si>
    <t>AUTOCAD</t>
  </si>
  <si>
    <t>15TC-NL (9+3)</t>
  </si>
  <si>
    <t>CƠ ỨNG DỤNG</t>
  </si>
  <si>
    <t>TT GÒ HÀN</t>
  </si>
  <si>
    <t>TT NGUỘI CB</t>
  </si>
  <si>
    <t>16TC-Ô (9+3)</t>
  </si>
  <si>
    <t>PHAY, BÀO MP NGANG, //, VG, NGHIÊNG</t>
  </si>
  <si>
    <t>PHAY, BÀO MP BẬC</t>
  </si>
  <si>
    <t>PHAY, BÀO RÃNH, CẮT ĐỨT</t>
  </si>
  <si>
    <t>PHAY, BÀO RÃNH ĐUÔI ÉN</t>
  </si>
  <si>
    <t>PHAY ĐA GIÁC</t>
  </si>
  <si>
    <t>PHAY BÁNH RĂNG TRỤ RĂNG THẲNG</t>
  </si>
  <si>
    <t>PHAY BÀO RÃNH CHỮ T</t>
  </si>
  <si>
    <t>PHAY LY HỢP VẤU, THEN HOA</t>
  </si>
  <si>
    <t>TIỆN CHI TIẾT CÓ GÁ LẮP PHỨC TẠP</t>
  </si>
  <si>
    <t>THỰC HÀNH AUTOCAD</t>
  </si>
  <si>
    <t>16TCN-Ô1 (9+3)</t>
  </si>
  <si>
    <t>16TCN-Ô2 (9+3)</t>
  </si>
  <si>
    <t>DUNG SAI LG VÀ ĐL KỸ THUẬT</t>
  </si>
  <si>
    <t>TIỆN TRỤ NGẮN, TRỤ BẬC, TRỤ DÀI L=10D</t>
  </si>
  <si>
    <t>TIỆN RÃNH, CẮT ĐỨT</t>
  </si>
  <si>
    <t>TIỆN LỖ</t>
  </si>
  <si>
    <t>TIỆN CÔN</t>
  </si>
  <si>
    <t>TIỆN REN TAM GIÁC</t>
  </si>
  <si>
    <t>HÀN CƠ BẢN</t>
  </si>
  <si>
    <t>16TCN-LĐL (N1)</t>
  </si>
  <si>
    <t>16TCN-LĐL (N2)</t>
  </si>
  <si>
    <t>16TCN-CKL (N1)</t>
  </si>
  <si>
    <t>16TCN-CKL (N2)</t>
  </si>
  <si>
    <t>NGUYỄN TIẾN NHÂN</t>
  </si>
  <si>
    <t>TRƯƠNG THỊ PHƯƠNG HỒNG</t>
  </si>
  <si>
    <t>CHUNG TRẦN THẾ VINH</t>
  </si>
  <si>
    <t>BÙI ANH TUẤN</t>
  </si>
  <si>
    <t>NGUYỄN NGỌC QUỲNH</t>
  </si>
  <si>
    <t>VÕ MINH QUANG</t>
  </si>
  <si>
    <t>CA 1</t>
  </si>
  <si>
    <t xml:space="preserve">TT GÒ -HÀN </t>
  </si>
  <si>
    <t>X. NGUỘI</t>
  </si>
  <si>
    <t>NGUYỄN THÀNH LONG</t>
  </si>
  <si>
    <t>CA 2</t>
  </si>
  <si>
    <t>VŨ ĐỨC PHÁP</t>
  </si>
  <si>
    <t>TRẦN ĐÌNH KHẢI</t>
  </si>
  <si>
    <t>X. TIỆN 1</t>
  </si>
  <si>
    <t>PHAN VĂN THÀNH</t>
  </si>
  <si>
    <t>2, 3, 4, 5</t>
  </si>
  <si>
    <t>NGUYỄN DUY HẢI</t>
  </si>
  <si>
    <t>NGUYỄN TIẾN DŨNG</t>
  </si>
  <si>
    <t>X. PHAY</t>
  </si>
  <si>
    <t>NGUYỄN HOÀI NAM</t>
  </si>
  <si>
    <t>TT  NGUỘI CƠ BẢN</t>
  </si>
  <si>
    <t>X. HÀN</t>
  </si>
  <si>
    <t xml:space="preserve">15CĐ-CĐT1 </t>
  </si>
  <si>
    <t xml:space="preserve">TT TIỆN 1 </t>
  </si>
  <si>
    <t>NGUYỄN THANH VĨNH PHÚC</t>
  </si>
  <si>
    <t>VŨ QUANG KHẢI</t>
  </si>
  <si>
    <t>DƯƠNG THỊ HỒNG</t>
  </si>
  <si>
    <t>17T1-CCK1</t>
  </si>
  <si>
    <t>17T1-CKL1</t>
  </si>
  <si>
    <t>17T1-CNÔ1</t>
  </si>
  <si>
    <t>17T1-CNÔ2</t>
  </si>
  <si>
    <t>17T1-CNÔ4</t>
  </si>
  <si>
    <t>3, 6</t>
  </si>
  <si>
    <t>X. TIỆN 2</t>
  </si>
  <si>
    <t>DƯƠNG MINH CHUNG</t>
  </si>
  <si>
    <t>NGUYỄN TAM CƯƠNG</t>
  </si>
  <si>
    <t>7, 8, 9</t>
  </si>
  <si>
    <t>10, 11, 12</t>
  </si>
  <si>
    <t>11, 12</t>
  </si>
  <si>
    <t>7, 8, 9,10</t>
  </si>
  <si>
    <t>ĐINH VĂN ĐỆ</t>
  </si>
  <si>
    <t>X. CNC-CN1</t>
  </si>
  <si>
    <t>X. CNC-CN2</t>
  </si>
  <si>
    <t>X. CNC-CB</t>
  </si>
  <si>
    <t>C2.3-04</t>
  </si>
  <si>
    <t>C2.3-05</t>
  </si>
  <si>
    <t>C3.1-03</t>
  </si>
  <si>
    <t>ĐỖ THỊ PHƯƠNG KHANH</t>
  </si>
  <si>
    <t>9, 10, 11, 12</t>
  </si>
  <si>
    <t>AN TOÀN LAO ĐỘNG</t>
  </si>
  <si>
    <t>TT GÒ-HÀN</t>
  </si>
  <si>
    <t>H1.2-12</t>
  </si>
  <si>
    <t>H1.2-13</t>
  </si>
  <si>
    <t>7, 8, 9, 10</t>
  </si>
  <si>
    <t>2, 5</t>
  </si>
  <si>
    <t>NGUYỄN THANH VŨ</t>
  </si>
  <si>
    <t>NGUYỄN CHÍ NGÃI</t>
  </si>
  <si>
    <t>C3.1-04</t>
  </si>
  <si>
    <t>H1.1-16</t>
  </si>
  <si>
    <t>NGUYỄN NGỌC HIỆP</t>
  </si>
  <si>
    <t>10, 11</t>
  </si>
  <si>
    <t>LƯ THỊ YẾN VŨ</t>
  </si>
  <si>
    <t>HỒ NHẬT LINH</t>
  </si>
  <si>
    <t xml:space="preserve">16TCN-CKL </t>
  </si>
  <si>
    <t>TRANG BỊ ĐIỆN TRONG MCKL</t>
  </si>
  <si>
    <t>NGUYỄN VĂN THÀNH</t>
  </si>
  <si>
    <t>TRẦN MINH THÔNG</t>
  </si>
  <si>
    <t>TT TIỆN 2</t>
  </si>
  <si>
    <t>4, 6</t>
  </si>
  <si>
    <t>PHAN THỊ XUÂN TRANG</t>
  </si>
  <si>
    <t>TRẦN THỊ HƯƠNG</t>
  </si>
  <si>
    <t>HỒ VĂN SĨ</t>
  </si>
  <si>
    <t>C3.1-05</t>
  </si>
  <si>
    <t>17T4-CCK1</t>
  </si>
  <si>
    <t>17T4-CKL1</t>
  </si>
  <si>
    <t>17T4-CNÔ1</t>
  </si>
  <si>
    <t>17T4-CNÔ2</t>
  </si>
  <si>
    <t>17T4-CNÔ3</t>
  </si>
  <si>
    <t>17T4-CNÔ4</t>
  </si>
  <si>
    <t>17T4-LĐL1 (N1)</t>
  </si>
  <si>
    <t>17T4-LĐL1 (N2)</t>
  </si>
  <si>
    <t>17T4-CNL1 (N1)</t>
  </si>
  <si>
    <t>17T4-CNL1 (N2)</t>
  </si>
  <si>
    <t>7, 8, 9, 10, 11</t>
  </si>
  <si>
    <t>KHCB</t>
  </si>
  <si>
    <t>16CĐ-CTM1</t>
  </si>
  <si>
    <t>GV KHCB</t>
  </si>
  <si>
    <t>1, 2, 3, 4, 5, 6</t>
  </si>
  <si>
    <t>7, 8, 9, 10, 11, 12</t>
  </si>
  <si>
    <t>C3.1-06</t>
  </si>
  <si>
    <t>F2.2-03</t>
  </si>
  <si>
    <t>GV KĐ-ĐT</t>
  </si>
  <si>
    <t>KĐ-ĐT</t>
  </si>
  <si>
    <t>17T1-CCK2</t>
  </si>
  <si>
    <t>17T4-LĐL2 (N1)</t>
  </si>
  <si>
    <t>17T4-LĐL2 (N2)</t>
  </si>
  <si>
    <t>16TC-Ô1 -N1 (12+2)</t>
  </si>
  <si>
    <t>16TC-Ô1 -N2 (12+2)</t>
  </si>
  <si>
    <t>16TC-Ô1 (12+2)</t>
  </si>
  <si>
    <t>16TC-Ô2 (12+2)</t>
  </si>
  <si>
    <t>7, 8, 9, 10,11, 12</t>
  </si>
  <si>
    <t>9, 10, 11</t>
  </si>
  <si>
    <t>17C1-CNÔ1</t>
  </si>
  <si>
    <t>TT HÀN CƠ BẢN</t>
  </si>
  <si>
    <t>17C1-CNÔ1 (N1)</t>
  </si>
  <si>
    <t>17C1-CNÔ1 (N2)</t>
  </si>
  <si>
    <t>17C1-CNÔ2 (N1)</t>
  </si>
  <si>
    <t>17C1-CNÔ2 (N2)</t>
  </si>
  <si>
    <t>17C1-CNÔ3 (N1)</t>
  </si>
  <si>
    <t>17C1-CNÔ3 (N2)</t>
  </si>
  <si>
    <t>17C1-CNÔ4 (N1)</t>
  </si>
  <si>
    <t>17C1-CNÔ4 (N2)</t>
  </si>
  <si>
    <t>17C1-CNÔ5 (N2)</t>
  </si>
  <si>
    <t>17C1-CNÔ5 (N1)</t>
  </si>
  <si>
    <t>17C1-CNÔ6 (N2)</t>
  </si>
  <si>
    <t>17C1-CNÔ6 (N1)</t>
  </si>
  <si>
    <t>17C1-CNÔ7 (N1)</t>
  </si>
  <si>
    <t>17C1-CNÔ7 (N2)</t>
  </si>
  <si>
    <t>17C1-CNÔ8 (N1)</t>
  </si>
  <si>
    <t>17C1-CNÔ8 (N2)</t>
  </si>
  <si>
    <t>17C1-CNÔ9 (N1)</t>
  </si>
  <si>
    <t>17C1-CNÔ9 (N2)</t>
  </si>
  <si>
    <t>17C1-CNÔ10 (N1)</t>
  </si>
  <si>
    <t>17C1-CNÔ10 (N2)</t>
  </si>
  <si>
    <t>17C1-CNÔ11 (N1)</t>
  </si>
  <si>
    <t>17C1-CNÔ11 (N2)</t>
  </si>
  <si>
    <t>17C1-CNÔ12 (N1)</t>
  </si>
  <si>
    <t>17C1-CNÔ12 (N2)</t>
  </si>
  <si>
    <t>17C1-CNÔ13 (N1)</t>
  </si>
  <si>
    <t>17C1-CNÔ13 (N2)</t>
  </si>
  <si>
    <t>CA 3</t>
  </si>
  <si>
    <t>17C1-CNÔ14 (N1)</t>
  </si>
  <si>
    <t>17C1-CNÔ14 (N2)</t>
  </si>
  <si>
    <t>17C1-CNÔ15 (N1)</t>
  </si>
  <si>
    <t>17C1-CNÔ15 (N2)</t>
  </si>
  <si>
    <t>17C1-CNÔ16 (N1)</t>
  </si>
  <si>
    <t>17C1-CNÔ16 (N2)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</si>
  <si>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</si>
  <si>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</si>
  <si>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</si>
  <si>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</si>
  <si>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</si>
  <si>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</si>
  <si>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</si>
  <si>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</si>
  <si>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</si>
  <si>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</si>
  <si>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</si>
  <si>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</si>
  <si>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</si>
  <si>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</si>
  <si>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</si>
  <si>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</si>
  <si>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</si>
  <si>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</si>
  <si>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</si>
  <si>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</si>
  <si>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</si>
  <si>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</si>
  <si>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</si>
  <si>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</si>
  <si>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</si>
  <si>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</si>
  <si>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</si>
  <si>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</si>
  <si>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</si>
  <si>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NGUYỄN THANH GIANG</t>
  </si>
  <si>
    <t>HÀ PHƯỚC TUẤN</t>
  </si>
  <si>
    <t>VŨ QUANG KHẢI (HỢP ĐỒNG)</t>
  </si>
  <si>
    <t>8, 9</t>
  </si>
  <si>
    <t>THÁI HỒNG KỲ</t>
  </si>
  <si>
    <t>F2.1-03</t>
  </si>
  <si>
    <t>17C1-CCK5, 6</t>
  </si>
  <si>
    <t>17C1-CCK1,2, 3, 4</t>
  </si>
  <si>
    <t>F2.2-04</t>
  </si>
  <si>
    <t>17C1-CCK7, 8</t>
  </si>
  <si>
    <t>17C1-CTM1, CKL1</t>
  </si>
  <si>
    <t>17C1-CTM2, CTM3</t>
  </si>
  <si>
    <t>SINH HOẠT CHỦ NHIỆM</t>
  </si>
  <si>
    <t>15CĐ-CĐT</t>
  </si>
  <si>
    <t xml:space="preserve">15CĐ-CTM1 </t>
  </si>
  <si>
    <t>15CĐ-CĐ</t>
  </si>
  <si>
    <t>CƯƠNG CN</t>
  </si>
  <si>
    <t>NGUYỄN VĂN BỘ</t>
  </si>
  <si>
    <t xml:space="preserve">NGUYỄN VĂN BỘ </t>
  </si>
  <si>
    <t xml:space="preserve">VŨ QUANG KHẢI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</si>
</sst>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  <charset val="163"/>
    </font>
    <font>
      <sz val="11"/>
      <color rgb="FF002060"/>
      <name val="Times New Roman"/>
      <family val="1"/>
    </font>
    <font>
      <b/>
      <sz val="10"/>
      <color theme="3" tint="-0.249977111117893"/>
      <name val="Times New Roman"/>
      <family val="1"/>
    </font>
    <font>
      <b/>
      <sz val="11"/>
      <color theme="3" tint="-0.249977111117893"/>
      <name val="Times New Roman"/>
      <family val="1"/>
    </font>
    <font>
      <sz val="11"/>
      <color theme="3" tint="-0.249977111117893"/>
      <name val="Times New Roman"/>
      <family val="1"/>
    </font>
    <font>
      <sz val="10"/>
      <color theme="3" tint="-0.249977111117893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1" fillId="8" borderId="0" xfId="0" applyFont="1" applyFill="1"/>
    <xf numFmtId="1" fontId="1" fillId="0" borderId="0" xfId="0" applyNumberFormat="1" applyFont="1"/>
    <xf numFmtId="0" fontId="4" fillId="15" borderId="1" xfId="0" applyFont="1" applyFill="1" applyBorder="1"/>
    <xf numFmtId="0" fontId="9" fillId="0" borderId="0" xfId="0" applyFont="1" applyFill="1"/>
    <xf numFmtId="0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right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2" fillId="8" borderId="0" xfId="0" applyFont="1" applyFill="1"/>
    <xf numFmtId="0" fontId="12" fillId="5" borderId="1" xfId="0" applyNumberFormat="1" applyFont="1" applyFill="1" applyBorder="1" applyAlignment="1">
      <alignment horizontal="left" vertical="center"/>
    </xf>
    <xf numFmtId="0" fontId="12" fillId="5" borderId="1" xfId="0" applyNumberFormat="1" applyFont="1" applyFill="1" applyBorder="1"/>
    <xf numFmtId="0" fontId="12" fillId="5" borderId="1" xfId="0" applyFont="1" applyFill="1" applyBorder="1" applyAlignment="1">
      <alignment horizontal="center"/>
    </xf>
    <xf numFmtId="0" fontId="12" fillId="5" borderId="1" xfId="0" applyNumberFormat="1" applyFont="1" applyFill="1" applyBorder="1" applyAlignment="1">
      <alignment horizontal="left"/>
    </xf>
    <xf numFmtId="0" fontId="12" fillId="5" borderId="1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right" vertical="center"/>
    </xf>
    <xf numFmtId="1" fontId="12" fillId="5" borderId="1" xfId="0" applyNumberFormat="1" applyFont="1" applyFill="1" applyBorder="1" applyAlignment="1">
      <alignment horizontal="right"/>
    </xf>
    <xf numFmtId="0" fontId="12" fillId="5" borderId="1" xfId="0" applyFont="1" applyFill="1" applyBorder="1"/>
    <xf numFmtId="2" fontId="12" fillId="5" borderId="1" xfId="0" applyNumberFormat="1" applyFont="1" applyFill="1" applyBorder="1" applyAlignment="1">
      <alignment horizontal="right"/>
    </xf>
    <xf numFmtId="2" fontId="12" fillId="5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0" fontId="12" fillId="0" borderId="3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9" borderId="1" xfId="0" applyNumberFormat="1" applyFont="1" applyFill="1" applyBorder="1" applyAlignment="1">
      <alignment horizontal="left" vertical="center"/>
    </xf>
    <xf numFmtId="0" fontId="12" fillId="9" borderId="1" xfId="0" applyNumberFormat="1" applyFont="1" applyFill="1" applyBorder="1"/>
    <xf numFmtId="0" fontId="12" fillId="9" borderId="1" xfId="0" applyFont="1" applyFill="1" applyBorder="1" applyAlignment="1">
      <alignment horizontal="center"/>
    </xf>
    <xf numFmtId="0" fontId="12" fillId="9" borderId="1" xfId="0" applyNumberFormat="1" applyFont="1" applyFill="1" applyBorder="1" applyAlignment="1">
      <alignment horizontal="left"/>
    </xf>
    <xf numFmtId="0" fontId="12" fillId="9" borderId="1" xfId="0" applyFont="1" applyFill="1" applyBorder="1"/>
    <xf numFmtId="0" fontId="12" fillId="9" borderId="1" xfId="0" applyNumberFormat="1" applyFont="1" applyFill="1" applyBorder="1" applyAlignment="1">
      <alignment horizontal="center"/>
    </xf>
    <xf numFmtId="1" fontId="12" fillId="9" borderId="1" xfId="0" applyNumberFormat="1" applyFont="1" applyFill="1" applyBorder="1" applyAlignment="1">
      <alignment horizontal="right" vertical="center"/>
    </xf>
    <xf numFmtId="1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10" borderId="1" xfId="0" applyNumberFormat="1" applyFont="1" applyFill="1" applyBorder="1" applyAlignment="1">
      <alignment horizontal="left" vertical="center"/>
    </xf>
    <xf numFmtId="0" fontId="12" fillId="10" borderId="1" xfId="0" applyNumberFormat="1" applyFont="1" applyFill="1" applyBorder="1"/>
    <xf numFmtId="0" fontId="12" fillId="10" borderId="1" xfId="0" applyFont="1" applyFill="1" applyBorder="1" applyAlignment="1">
      <alignment horizontal="center"/>
    </xf>
    <xf numFmtId="0" fontId="12" fillId="10" borderId="1" xfId="0" applyNumberFormat="1" applyFont="1" applyFill="1" applyBorder="1" applyAlignment="1">
      <alignment horizontal="left"/>
    </xf>
    <xf numFmtId="0" fontId="12" fillId="10" borderId="1" xfId="0" applyFont="1" applyFill="1" applyBorder="1"/>
    <xf numFmtId="0" fontId="12" fillId="10" borderId="1" xfId="0" applyNumberFormat="1" applyFont="1" applyFill="1" applyBorder="1" applyAlignment="1">
      <alignment horizontal="center"/>
    </xf>
    <xf numFmtId="1" fontId="12" fillId="10" borderId="1" xfId="0" applyNumberFormat="1" applyFont="1" applyFill="1" applyBorder="1" applyAlignment="1">
      <alignment horizontal="right" vertical="center"/>
    </xf>
    <xf numFmtId="1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 vertical="center"/>
    </xf>
    <xf numFmtId="0" fontId="12" fillId="15" borderId="1" xfId="0" applyNumberFormat="1" applyFont="1" applyFill="1" applyBorder="1" applyAlignment="1">
      <alignment horizontal="left" vertical="center"/>
    </xf>
    <xf numFmtId="0" fontId="12" fillId="15" borderId="1" xfId="0" applyNumberFormat="1" applyFont="1" applyFill="1" applyBorder="1"/>
    <xf numFmtId="0" fontId="12" fillId="15" borderId="1" xfId="0" applyFont="1" applyFill="1" applyBorder="1" applyAlignment="1">
      <alignment horizontal="center"/>
    </xf>
    <xf numFmtId="0" fontId="12" fillId="15" borderId="1" xfId="0" applyNumberFormat="1" applyFont="1" applyFill="1" applyBorder="1" applyAlignment="1">
      <alignment horizontal="left"/>
    </xf>
    <xf numFmtId="0" fontId="12" fillId="15" borderId="1" xfId="0" applyFont="1" applyFill="1" applyBorder="1"/>
    <xf numFmtId="0" fontId="12" fillId="15" borderId="1" xfId="0" applyNumberFormat="1" applyFont="1" applyFill="1" applyBorder="1" applyAlignment="1">
      <alignment horizontal="center"/>
    </xf>
    <xf numFmtId="1" fontId="12" fillId="15" borderId="1" xfId="0" applyNumberFormat="1" applyFont="1" applyFill="1" applyBorder="1" applyAlignment="1">
      <alignment horizontal="right" vertical="center"/>
    </xf>
    <xf numFmtId="1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 vertical="center"/>
    </xf>
    <xf numFmtId="2" fontId="11" fillId="15" borderId="1" xfId="0" applyNumberFormat="1" applyFont="1" applyFill="1" applyBorder="1" applyAlignment="1">
      <alignment horizontal="right"/>
    </xf>
    <xf numFmtId="0" fontId="12" fillId="15" borderId="3" xfId="0" applyFont="1" applyFill="1" applyBorder="1"/>
    <xf numFmtId="0" fontId="12" fillId="4" borderId="1" xfId="0" applyFont="1" applyFill="1" applyBorder="1"/>
    <xf numFmtId="2" fontId="11" fillId="4" borderId="1" xfId="0" applyNumberFormat="1" applyFont="1" applyFill="1" applyBorder="1" applyAlignment="1">
      <alignment horizontal="right"/>
    </xf>
    <xf numFmtId="0" fontId="12" fillId="4" borderId="3" xfId="0" applyFont="1" applyFill="1" applyBorder="1"/>
    <xf numFmtId="0" fontId="12" fillId="4" borderId="1" xfId="0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1" fontId="12" fillId="0" borderId="0" xfId="0" applyNumberFormat="1" applyFont="1"/>
    <xf numFmtId="0" fontId="12" fillId="0" borderId="0" xfId="0" applyFont="1" applyFill="1"/>
    <xf numFmtId="0" fontId="11" fillId="0" borderId="4" xfId="0" applyFont="1" applyBorder="1"/>
    <xf numFmtId="0" fontId="12" fillId="8" borderId="1" xfId="0" applyNumberFormat="1" applyFont="1" applyFill="1" applyBorder="1" applyAlignment="1">
      <alignment horizontal="left" vertical="center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0" fontId="12" fillId="8" borderId="1" xfId="0" applyFont="1" applyFill="1" applyBorder="1"/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13" borderId="1" xfId="0" applyNumberFormat="1" applyFont="1" applyFill="1" applyBorder="1" applyAlignment="1">
      <alignment horizontal="left" vertical="center"/>
    </xf>
    <xf numFmtId="0" fontId="12" fillId="13" borderId="1" xfId="0" applyNumberFormat="1" applyFont="1" applyFill="1" applyBorder="1"/>
    <xf numFmtId="0" fontId="12" fillId="13" borderId="1" xfId="0" applyFont="1" applyFill="1" applyBorder="1" applyAlignment="1">
      <alignment horizontal="center"/>
    </xf>
    <xf numFmtId="0" fontId="12" fillId="13" borderId="1" xfId="0" applyNumberFormat="1" applyFont="1" applyFill="1" applyBorder="1" applyAlignment="1">
      <alignment horizontal="left"/>
    </xf>
    <xf numFmtId="0" fontId="12" fillId="13" borderId="1" xfId="0" applyNumberFormat="1" applyFont="1" applyFill="1" applyBorder="1" applyAlignment="1">
      <alignment horizontal="center"/>
    </xf>
    <xf numFmtId="1" fontId="12" fillId="13" borderId="1" xfId="0" applyNumberFormat="1" applyFont="1" applyFill="1" applyBorder="1" applyAlignment="1">
      <alignment horizontal="right" vertical="center"/>
    </xf>
    <xf numFmtId="1" fontId="12" fillId="13" borderId="1" xfId="0" applyNumberFormat="1" applyFont="1" applyFill="1" applyBorder="1" applyAlignment="1">
      <alignment horizontal="right"/>
    </xf>
    <xf numFmtId="0" fontId="12" fillId="13" borderId="1" xfId="0" applyFont="1" applyFill="1" applyBorder="1"/>
    <xf numFmtId="2" fontId="12" fillId="13" borderId="1" xfId="0" applyNumberFormat="1" applyFont="1" applyFill="1" applyBorder="1" applyAlignment="1">
      <alignment horizontal="right"/>
    </xf>
    <xf numFmtId="2" fontId="12" fillId="13" borderId="1" xfId="0" applyNumberFormat="1" applyFont="1" applyFill="1" applyBorder="1" applyAlignment="1">
      <alignment horizontal="right" vertical="center"/>
    </xf>
    <xf numFmtId="0" fontId="12" fillId="18" borderId="1" xfId="0" applyNumberFormat="1" applyFont="1" applyFill="1" applyBorder="1" applyAlignment="1">
      <alignment horizontal="left" vertical="center"/>
    </xf>
    <xf numFmtId="0" fontId="12" fillId="18" borderId="1" xfId="0" applyNumberFormat="1" applyFont="1" applyFill="1" applyBorder="1"/>
    <xf numFmtId="0" fontId="12" fillId="18" borderId="1" xfId="0" applyFont="1" applyFill="1" applyBorder="1" applyAlignment="1">
      <alignment horizontal="center"/>
    </xf>
    <xf numFmtId="0" fontId="12" fillId="18" borderId="1" xfId="0" applyNumberFormat="1" applyFont="1" applyFill="1" applyBorder="1" applyAlignment="1">
      <alignment horizontal="left"/>
    </xf>
    <xf numFmtId="0" fontId="12" fillId="18" borderId="1" xfId="0" applyNumberFormat="1" applyFont="1" applyFill="1" applyBorder="1" applyAlignment="1">
      <alignment horizontal="center"/>
    </xf>
    <xf numFmtId="1" fontId="12" fillId="18" borderId="1" xfId="0" applyNumberFormat="1" applyFont="1" applyFill="1" applyBorder="1" applyAlignment="1">
      <alignment horizontal="right" vertical="center"/>
    </xf>
    <xf numFmtId="1" fontId="12" fillId="18" borderId="1" xfId="0" applyNumberFormat="1" applyFont="1" applyFill="1" applyBorder="1" applyAlignment="1">
      <alignment horizontal="right"/>
    </xf>
    <xf numFmtId="0" fontId="12" fillId="18" borderId="1" xfId="0" applyFont="1" applyFill="1" applyBorder="1"/>
    <xf numFmtId="2" fontId="12" fillId="18" borderId="1" xfId="0" applyNumberFormat="1" applyFont="1" applyFill="1" applyBorder="1" applyAlignment="1">
      <alignment horizontal="right"/>
    </xf>
    <xf numFmtId="2" fontId="12" fillId="18" borderId="1" xfId="0" applyNumberFormat="1" applyFont="1" applyFill="1" applyBorder="1" applyAlignment="1">
      <alignment horizontal="right" vertical="center"/>
    </xf>
    <xf numFmtId="0" fontId="12" fillId="17" borderId="1" xfId="0" applyNumberFormat="1" applyFont="1" applyFill="1" applyBorder="1" applyAlignment="1">
      <alignment horizontal="left" vertical="center"/>
    </xf>
    <xf numFmtId="0" fontId="12" fillId="17" borderId="1" xfId="0" applyNumberFormat="1" applyFont="1" applyFill="1" applyBorder="1"/>
    <xf numFmtId="0" fontId="12" fillId="17" borderId="1" xfId="0" applyFont="1" applyFill="1" applyBorder="1" applyAlignment="1">
      <alignment horizontal="center"/>
    </xf>
    <xf numFmtId="0" fontId="12" fillId="17" borderId="1" xfId="0" applyNumberFormat="1" applyFont="1" applyFill="1" applyBorder="1" applyAlignment="1">
      <alignment horizontal="left"/>
    </xf>
    <xf numFmtId="0" fontId="12" fillId="17" borderId="1" xfId="0" applyNumberFormat="1" applyFont="1" applyFill="1" applyBorder="1" applyAlignment="1">
      <alignment horizontal="center"/>
    </xf>
    <xf numFmtId="1" fontId="12" fillId="17" borderId="1" xfId="0" applyNumberFormat="1" applyFont="1" applyFill="1" applyBorder="1" applyAlignment="1">
      <alignment horizontal="right" vertical="center"/>
    </xf>
    <xf numFmtId="1" fontId="12" fillId="17" borderId="1" xfId="0" applyNumberFormat="1" applyFont="1" applyFill="1" applyBorder="1" applyAlignment="1">
      <alignment horizontal="right"/>
    </xf>
    <xf numFmtId="0" fontId="12" fillId="17" borderId="1" xfId="0" applyFont="1" applyFill="1" applyBorder="1"/>
    <xf numFmtId="2" fontId="12" fillId="17" borderId="1" xfId="0" applyNumberFormat="1" applyFont="1" applyFill="1" applyBorder="1" applyAlignment="1">
      <alignment horizontal="right"/>
    </xf>
    <xf numFmtId="2" fontId="12" fillId="17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/>
    </xf>
    <xf numFmtId="0" fontId="12" fillId="11" borderId="1" xfId="0" applyFont="1" applyFill="1" applyBorder="1"/>
    <xf numFmtId="0" fontId="11" fillId="8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1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16" borderId="1" xfId="0" applyNumberFormat="1" applyFont="1" applyFill="1" applyBorder="1" applyAlignment="1">
      <alignment horizontal="left" vertical="center"/>
    </xf>
    <xf numFmtId="0" fontId="12" fillId="16" borderId="1" xfId="0" applyNumberFormat="1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1" xfId="0" applyNumberFormat="1" applyFont="1" applyFill="1" applyBorder="1" applyAlignment="1">
      <alignment horizontal="left"/>
    </xf>
    <xf numFmtId="0" fontId="12" fillId="16" borderId="1" xfId="0" applyFont="1" applyFill="1" applyBorder="1"/>
    <xf numFmtId="0" fontId="12" fillId="16" borderId="1" xfId="0" applyNumberFormat="1" applyFont="1" applyFill="1" applyBorder="1" applyAlignment="1">
      <alignment horizontal="center"/>
    </xf>
    <xf numFmtId="1" fontId="12" fillId="16" borderId="1" xfId="0" applyNumberFormat="1" applyFont="1" applyFill="1" applyBorder="1" applyAlignment="1">
      <alignment horizontal="right" vertical="center"/>
    </xf>
    <xf numFmtId="1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 vertical="center"/>
    </xf>
    <xf numFmtId="0" fontId="12" fillId="12" borderId="1" xfId="0" applyFont="1" applyFill="1" applyBorder="1"/>
    <xf numFmtId="0" fontId="12" fillId="14" borderId="1" xfId="0" applyFont="1" applyFill="1" applyBorder="1"/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2" fontId="11" fillId="0" borderId="4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right"/>
    </xf>
    <xf numFmtId="0" fontId="4" fillId="17" borderId="1" xfId="0" applyNumberFormat="1" applyFont="1" applyFill="1" applyBorder="1" applyAlignment="1">
      <alignment horizontal="left" vertical="center"/>
    </xf>
    <xf numFmtId="0" fontId="4" fillId="17" borderId="1" xfId="0" applyNumberFormat="1" applyFont="1" applyFill="1" applyBorder="1"/>
    <xf numFmtId="0" fontId="4" fillId="17" borderId="1" xfId="0" applyFont="1" applyFill="1" applyBorder="1" applyAlignment="1">
      <alignment horizontal="center"/>
    </xf>
    <xf numFmtId="0" fontId="4" fillId="17" borderId="1" xfId="0" applyNumberFormat="1" applyFont="1" applyFill="1" applyBorder="1" applyAlignment="1">
      <alignment horizontal="left"/>
    </xf>
    <xf numFmtId="0" fontId="4" fillId="17" borderId="1" xfId="0" applyFont="1" applyFill="1" applyBorder="1"/>
    <xf numFmtId="0" fontId="4" fillId="17" borderId="1" xfId="0" applyNumberFormat="1" applyFont="1" applyFill="1" applyBorder="1" applyAlignment="1">
      <alignment horizontal="center"/>
    </xf>
    <xf numFmtId="1" fontId="4" fillId="17" borderId="1" xfId="0" applyNumberFormat="1" applyFont="1" applyFill="1" applyBorder="1" applyAlignment="1">
      <alignment horizontal="right" vertical="center"/>
    </xf>
    <xf numFmtId="1" fontId="4" fillId="17" borderId="1" xfId="0" applyNumberFormat="1" applyFont="1" applyFill="1" applyBorder="1" applyAlignment="1">
      <alignment horizontal="right"/>
    </xf>
    <xf numFmtId="2" fontId="4" fillId="17" borderId="1" xfId="0" applyNumberFormat="1" applyFont="1" applyFill="1" applyBorder="1" applyAlignment="1">
      <alignment horizontal="right"/>
    </xf>
    <xf numFmtId="2" fontId="4" fillId="17" borderId="1" xfId="0" applyNumberFormat="1" applyFont="1" applyFill="1" applyBorder="1" applyAlignment="1">
      <alignment horizontal="right" vertic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  <xf numFmtId="1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10" borderId="1" xfId="0" applyNumberFormat="1" applyFont="1" applyFill="1" applyBorder="1" applyAlignment="1">
      <alignment horizontal="left" vertical="center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Font="1" applyFill="1" applyBorder="1"/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11" fillId="9" borderId="1" xfId="0" applyNumberFormat="1" applyFont="1" applyFill="1" applyBorder="1" applyAlignment="1">
      <alignment horizontal="right"/>
    </xf>
    <xf numFmtId="0" fontId="12" fillId="9" borderId="3" xfId="0" applyFont="1" applyFill="1" applyBorder="1"/>
    <xf numFmtId="2" fontId="11" fillId="18" borderId="1" xfId="0" applyNumberFormat="1" applyFont="1" applyFill="1" applyBorder="1" applyAlignment="1">
      <alignment horizontal="right"/>
    </xf>
    <xf numFmtId="0" fontId="12" fillId="18" borderId="3" xfId="0" applyFont="1" applyFill="1" applyBorder="1"/>
    <xf numFmtId="2" fontId="11" fillId="8" borderId="1" xfId="0" applyNumberFormat="1" applyFont="1" applyFill="1" applyBorder="1" applyAlignment="1">
      <alignment horizontal="right"/>
    </xf>
    <xf numFmtId="0" fontId="12" fillId="8" borderId="3" xfId="0" applyFont="1" applyFill="1" applyBorder="1"/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NumberFormat="1" applyFont="1" applyFill="1" applyBorder="1" applyAlignment="1">
      <alignment horizontal="left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1" fontId="4" fillId="13" borderId="1" xfId="0" applyNumberFormat="1" applyFont="1" applyFill="1" applyBorder="1" applyAlignment="1">
      <alignment horizontal="right" vertical="center"/>
    </xf>
    <xf numFmtId="1" fontId="4" fillId="13" borderId="1" xfId="0" applyNumberFormat="1" applyFont="1" applyFill="1" applyBorder="1" applyAlignment="1">
      <alignment horizontal="right"/>
    </xf>
    <xf numFmtId="2" fontId="4" fillId="13" borderId="1" xfId="0" applyNumberFormat="1" applyFont="1" applyFill="1" applyBorder="1" applyAlignment="1">
      <alignment horizontal="right"/>
    </xf>
    <xf numFmtId="2" fontId="4" fillId="13" borderId="1" xfId="0" applyNumberFormat="1" applyFont="1" applyFill="1" applyBorder="1" applyAlignment="1">
      <alignment horizontal="right" vertical="center"/>
    </xf>
    <xf numFmtId="0" fontId="4" fillId="8" borderId="1" xfId="0" applyNumberFormat="1" applyFont="1" applyFill="1" applyBorder="1" applyAlignment="1">
      <alignment horizontal="left" vertical="center"/>
    </xf>
    <xf numFmtId="0" fontId="4" fillId="8" borderId="1" xfId="0" applyNumberFormat="1" applyFont="1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NumberFormat="1" applyFont="1" applyFill="1" applyBorder="1" applyAlignment="1">
      <alignment horizontal="left"/>
    </xf>
    <xf numFmtId="0" fontId="4" fillId="8" borderId="1" xfId="0" applyFont="1" applyFill="1" applyBorder="1"/>
    <xf numFmtId="0" fontId="4" fillId="8" borderId="1" xfId="0" applyNumberFormat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horizontal="right" vertical="center"/>
    </xf>
    <xf numFmtId="1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 vertical="center"/>
    </xf>
    <xf numFmtId="2" fontId="2" fillId="8" borderId="1" xfId="0" applyNumberFormat="1" applyFont="1" applyFill="1" applyBorder="1" applyAlignment="1">
      <alignment horizontal="right"/>
    </xf>
    <xf numFmtId="0" fontId="4" fillId="8" borderId="3" xfId="0" applyFont="1" applyFill="1" applyBorder="1"/>
    <xf numFmtId="0" fontId="12" fillId="3" borderId="1" xfId="0" applyNumberFormat="1" applyFont="1" applyFill="1" applyBorder="1" applyAlignment="1">
      <alignment horizontal="left" vertical="center"/>
    </xf>
    <xf numFmtId="0" fontId="12" fillId="3" borderId="1" xfId="0" applyNumberFormat="1" applyFont="1" applyFill="1" applyBorder="1"/>
    <xf numFmtId="0" fontId="12" fillId="3" borderId="1" xfId="0" applyFont="1" applyFill="1" applyBorder="1" applyAlignment="1">
      <alignment horizontal="center"/>
    </xf>
    <xf numFmtId="0" fontId="12" fillId="3" borderId="1" xfId="0" applyNumberFormat="1" applyFont="1" applyFill="1" applyBorder="1" applyAlignment="1">
      <alignment horizontal="left"/>
    </xf>
    <xf numFmtId="0" fontId="12" fillId="3" borderId="1" xfId="0" applyFont="1" applyFill="1" applyBorder="1"/>
    <xf numFmtId="0" fontId="12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right" vertical="center"/>
    </xf>
    <xf numFmtId="1" fontId="12" fillId="3" borderId="1" xfId="0" applyNumberFormat="1" applyFont="1" applyFill="1" applyBorder="1" applyAlignment="1">
      <alignment horizontal="right"/>
    </xf>
    <xf numFmtId="2" fontId="12" fillId="3" borderId="1" xfId="0" applyNumberFormat="1" applyFont="1" applyFill="1" applyBorder="1" applyAlignment="1">
      <alignment horizontal="right"/>
    </xf>
    <xf numFmtId="2" fontId="12" fillId="3" borderId="1" xfId="0" applyNumberFormat="1" applyFont="1" applyFill="1" applyBorder="1" applyAlignment="1">
      <alignment horizontal="right" vertical="center"/>
    </xf>
    <xf numFmtId="2" fontId="11" fillId="3" borderId="1" xfId="0" applyNumberFormat="1" applyFont="1" applyFill="1" applyBorder="1" applyAlignment="1">
      <alignment horizontal="right"/>
    </xf>
    <xf numFmtId="0" fontId="12" fillId="3" borderId="3" xfId="0" applyFont="1" applyFill="1" applyBorder="1"/>
    <xf numFmtId="2" fontId="11" fillId="5" borderId="1" xfId="0" applyNumberFormat="1" applyFont="1" applyFill="1" applyBorder="1" applyAlignment="1">
      <alignment horizontal="right"/>
    </xf>
    <xf numFmtId="0" fontId="12" fillId="5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AFE22"/>
      <color rgb="FF24F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32" t="s">
        <v>88</v>
      </c>
      <c r="B2" s="8" t="s">
        <v>57</v>
      </c>
      <c r="C2" s="27"/>
      <c r="D2" s="8" t="s">
        <v>38</v>
      </c>
      <c r="E2" s="8" t="s">
        <v>125</v>
      </c>
      <c r="F2" s="11">
        <v>5</v>
      </c>
      <c r="G2" s="11" t="s">
        <v>71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88</v>
      </c>
      <c r="B3" s="8" t="s">
        <v>55</v>
      </c>
      <c r="C3" s="9"/>
      <c r="D3" s="8" t="s">
        <v>38</v>
      </c>
      <c r="E3" s="8" t="s">
        <v>125</v>
      </c>
      <c r="F3" s="11">
        <v>5</v>
      </c>
      <c r="G3" s="11" t="s">
        <v>11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88</v>
      </c>
      <c r="B4" s="8" t="s">
        <v>56</v>
      </c>
      <c r="C4" s="9"/>
      <c r="D4" s="8" t="s">
        <v>38</v>
      </c>
      <c r="E4" s="8" t="s">
        <v>125</v>
      </c>
      <c r="F4" s="11">
        <v>6</v>
      </c>
      <c r="G4" s="11" t="s">
        <v>73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69</v>
      </c>
      <c r="B6" s="8" t="s">
        <v>50</v>
      </c>
      <c r="C6" s="9"/>
      <c r="D6" s="10" t="s">
        <v>12</v>
      </c>
      <c r="E6" s="10" t="s">
        <v>115</v>
      </c>
      <c r="F6" s="11">
        <v>2</v>
      </c>
      <c r="G6" s="11" t="s">
        <v>74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69</v>
      </c>
      <c r="B7" s="8" t="s">
        <v>52</v>
      </c>
      <c r="C7" s="9"/>
      <c r="D7" s="8" t="s">
        <v>12</v>
      </c>
      <c r="E7" s="10" t="s">
        <v>115</v>
      </c>
      <c r="F7" s="11">
        <v>2</v>
      </c>
      <c r="G7" s="11" t="s">
        <v>82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69</v>
      </c>
      <c r="B8" s="8" t="s">
        <v>49</v>
      </c>
      <c r="C8" s="9"/>
      <c r="D8" s="8" t="s">
        <v>12</v>
      </c>
      <c r="E8" s="10" t="s">
        <v>115</v>
      </c>
      <c r="F8" s="11">
        <v>4</v>
      </c>
      <c r="G8" s="11" t="s">
        <v>82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69</v>
      </c>
      <c r="B9" s="46" t="s">
        <v>70</v>
      </c>
      <c r="C9" s="47"/>
      <c r="D9" s="46" t="s">
        <v>10</v>
      </c>
      <c r="E9" s="91" t="s">
        <v>115</v>
      </c>
      <c r="F9" s="49">
        <v>5</v>
      </c>
      <c r="G9" s="49" t="s">
        <v>72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69</v>
      </c>
      <c r="B10" s="8" t="s">
        <v>51</v>
      </c>
      <c r="C10" s="9"/>
      <c r="D10" s="8" t="s">
        <v>12</v>
      </c>
      <c r="E10" s="10" t="s">
        <v>115</v>
      </c>
      <c r="F10" s="11">
        <v>6</v>
      </c>
      <c r="G10" s="11" t="s">
        <v>82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86</v>
      </c>
      <c r="B12" s="8" t="s">
        <v>52</v>
      </c>
      <c r="C12" s="9"/>
      <c r="D12" s="8" t="s">
        <v>40</v>
      </c>
      <c r="E12" s="10" t="s">
        <v>116</v>
      </c>
      <c r="F12" s="11">
        <v>2</v>
      </c>
      <c r="G12" s="11" t="s">
        <v>74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86</v>
      </c>
      <c r="B13" s="8" t="s">
        <v>50</v>
      </c>
      <c r="C13" s="9"/>
      <c r="D13" s="10" t="s">
        <v>23</v>
      </c>
      <c r="E13" s="10" t="s">
        <v>116</v>
      </c>
      <c r="F13" s="11">
        <v>2</v>
      </c>
      <c r="G13" s="11" t="s">
        <v>82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86</v>
      </c>
      <c r="B14" s="8" t="s">
        <v>70</v>
      </c>
      <c r="C14" s="9"/>
      <c r="D14" s="8" t="s">
        <v>40</v>
      </c>
      <c r="E14" s="29" t="s">
        <v>116</v>
      </c>
      <c r="F14" s="24">
        <v>3</v>
      </c>
      <c r="G14" s="11" t="s">
        <v>74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86</v>
      </c>
      <c r="B15" s="8" t="s">
        <v>49</v>
      </c>
      <c r="C15" s="9"/>
      <c r="D15" s="10" t="s">
        <v>23</v>
      </c>
      <c r="E15" s="10" t="s">
        <v>116</v>
      </c>
      <c r="F15" s="11">
        <v>4</v>
      </c>
      <c r="G15" s="11" t="s">
        <v>74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86</v>
      </c>
      <c r="B16" s="8" t="s">
        <v>51</v>
      </c>
      <c r="C16" s="9"/>
      <c r="D16" s="10" t="s">
        <v>23</v>
      </c>
      <c r="E16" s="29" t="s">
        <v>116</v>
      </c>
      <c r="F16" s="11">
        <v>6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49</v>
      </c>
      <c r="C18" s="9">
        <v>1</v>
      </c>
      <c r="D18" s="8" t="s">
        <v>37</v>
      </c>
      <c r="E18" s="7" t="s">
        <v>13</v>
      </c>
      <c r="F18" s="11" t="s">
        <v>76</v>
      </c>
      <c r="G18" s="11" t="s">
        <v>35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49</v>
      </c>
      <c r="C19" s="9">
        <v>2</v>
      </c>
      <c r="D19" s="8" t="s">
        <v>37</v>
      </c>
      <c r="E19" s="7" t="s">
        <v>13</v>
      </c>
      <c r="F19" s="11" t="s">
        <v>76</v>
      </c>
      <c r="G19" s="11" t="s">
        <v>36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51</v>
      </c>
      <c r="C20" s="9">
        <v>2</v>
      </c>
      <c r="D20" s="8" t="s">
        <v>37</v>
      </c>
      <c r="E20" s="7" t="s">
        <v>13</v>
      </c>
      <c r="F20" s="11" t="s">
        <v>76</v>
      </c>
      <c r="G20" s="11" t="s">
        <v>35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67</v>
      </c>
      <c r="E21" s="7" t="s">
        <v>13</v>
      </c>
      <c r="F21" s="11" t="s">
        <v>76</v>
      </c>
      <c r="G21" s="11" t="s">
        <v>36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50</v>
      </c>
      <c r="C22" s="9">
        <v>1</v>
      </c>
      <c r="D22" s="8" t="s">
        <v>25</v>
      </c>
      <c r="E22" s="7" t="s">
        <v>13</v>
      </c>
      <c r="F22" s="11" t="s">
        <v>79</v>
      </c>
      <c r="G22" s="11" t="s">
        <v>35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50</v>
      </c>
      <c r="C23" s="9">
        <v>2</v>
      </c>
      <c r="D23" s="8" t="s">
        <v>25</v>
      </c>
      <c r="E23" s="7" t="s">
        <v>13</v>
      </c>
      <c r="F23" s="11" t="s">
        <v>79</v>
      </c>
      <c r="G23" s="11" t="s">
        <v>36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52</v>
      </c>
      <c r="C24" s="9">
        <v>1</v>
      </c>
      <c r="D24" s="8" t="s">
        <v>25</v>
      </c>
      <c r="E24" s="7" t="s">
        <v>13</v>
      </c>
      <c r="F24" s="11" t="s">
        <v>79</v>
      </c>
      <c r="G24" s="11" t="s">
        <v>35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52</v>
      </c>
      <c r="C25" s="47">
        <v>2</v>
      </c>
      <c r="D25" s="46" t="s">
        <v>129</v>
      </c>
      <c r="E25" s="45" t="s">
        <v>13</v>
      </c>
      <c r="F25" s="49" t="s">
        <v>79</v>
      </c>
      <c r="G25" s="49" t="s">
        <v>36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75</v>
      </c>
      <c r="C26" s="47">
        <v>1</v>
      </c>
      <c r="D26" s="46" t="s">
        <v>37</v>
      </c>
      <c r="E26" s="45" t="s">
        <v>128</v>
      </c>
      <c r="F26" s="49" t="s">
        <v>77</v>
      </c>
      <c r="G26" s="49" t="s">
        <v>35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78</v>
      </c>
      <c r="C27" s="9">
        <v>2</v>
      </c>
      <c r="D27" s="8" t="s">
        <v>25</v>
      </c>
      <c r="E27" s="7" t="s">
        <v>128</v>
      </c>
      <c r="F27" s="11" t="s">
        <v>77</v>
      </c>
      <c r="G27" s="11" t="s">
        <v>36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84</v>
      </c>
      <c r="B29" s="8" t="s">
        <v>56</v>
      </c>
      <c r="C29" s="9"/>
      <c r="D29" s="8" t="s">
        <v>27</v>
      </c>
      <c r="E29" s="14" t="s">
        <v>92</v>
      </c>
      <c r="F29" s="11">
        <v>2</v>
      </c>
      <c r="G29" s="11" t="s">
        <v>74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84</v>
      </c>
      <c r="B30" s="8" t="s">
        <v>56</v>
      </c>
      <c r="C30" s="9"/>
      <c r="D30" s="8" t="s">
        <v>59</v>
      </c>
      <c r="E30" s="14" t="s">
        <v>22</v>
      </c>
      <c r="F30" s="11">
        <v>2</v>
      </c>
      <c r="G30" s="11" t="s">
        <v>82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84</v>
      </c>
      <c r="B31" s="8" t="s">
        <v>50</v>
      </c>
      <c r="C31" s="9"/>
      <c r="D31" s="8" t="s">
        <v>24</v>
      </c>
      <c r="E31" s="7" t="s">
        <v>42</v>
      </c>
      <c r="F31" s="18">
        <v>3</v>
      </c>
      <c r="G31" s="11" t="s">
        <v>72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84</v>
      </c>
      <c r="B32" s="8" t="s">
        <v>50</v>
      </c>
      <c r="C32" s="9"/>
      <c r="D32" s="8" t="s">
        <v>44</v>
      </c>
      <c r="E32" s="14" t="s">
        <v>110</v>
      </c>
      <c r="F32" s="24">
        <v>3</v>
      </c>
      <c r="G32" s="11" t="s">
        <v>71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84</v>
      </c>
      <c r="B33" s="8" t="s">
        <v>49</v>
      </c>
      <c r="C33" s="9"/>
      <c r="D33" s="8" t="s">
        <v>24</v>
      </c>
      <c r="E33" s="7" t="s">
        <v>42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84</v>
      </c>
      <c r="B34" s="8" t="s">
        <v>49</v>
      </c>
      <c r="C34" s="9"/>
      <c r="D34" s="8" t="s">
        <v>45</v>
      </c>
      <c r="E34" s="14" t="s">
        <v>110</v>
      </c>
      <c r="F34" s="11">
        <v>5</v>
      </c>
      <c r="G34" s="11" t="s">
        <v>71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84</v>
      </c>
      <c r="B35" s="8" t="s">
        <v>49</v>
      </c>
      <c r="C35" s="9"/>
      <c r="D35" s="8" t="s">
        <v>39</v>
      </c>
      <c r="E35" s="14" t="s">
        <v>83</v>
      </c>
      <c r="F35" s="11">
        <v>6</v>
      </c>
      <c r="G35" s="11" t="s">
        <v>72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84</v>
      </c>
      <c r="B36" s="46" t="s">
        <v>49</v>
      </c>
      <c r="C36" s="47"/>
      <c r="D36" s="46" t="s">
        <v>80</v>
      </c>
      <c r="E36" s="48" t="s">
        <v>109</v>
      </c>
      <c r="F36" s="49">
        <v>6</v>
      </c>
      <c r="G36" s="49" t="s">
        <v>71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84</v>
      </c>
      <c r="B37" s="8" t="s">
        <v>52</v>
      </c>
      <c r="C37" s="9"/>
      <c r="D37" s="8" t="s">
        <v>80</v>
      </c>
      <c r="E37" s="14" t="s">
        <v>109</v>
      </c>
      <c r="F37" s="11">
        <v>6</v>
      </c>
      <c r="G37" s="49" t="s">
        <v>101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84</v>
      </c>
      <c r="B38" s="8" t="s">
        <v>52</v>
      </c>
      <c r="C38" s="9"/>
      <c r="D38" s="8" t="s">
        <v>43</v>
      </c>
      <c r="E38" s="7" t="s">
        <v>83</v>
      </c>
      <c r="F38" s="11">
        <v>6</v>
      </c>
      <c r="G38" s="49" t="s">
        <v>107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85</v>
      </c>
      <c r="B40" s="46" t="s">
        <v>70</v>
      </c>
      <c r="D40" s="46" t="s">
        <v>28</v>
      </c>
      <c r="E40" s="46" t="s">
        <v>122</v>
      </c>
      <c r="F40" s="47">
        <v>2</v>
      </c>
      <c r="G40" s="49" t="s">
        <v>81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85</v>
      </c>
      <c r="B41" s="46" t="s">
        <v>70</v>
      </c>
      <c r="D41" s="46" t="s">
        <v>28</v>
      </c>
      <c r="E41" s="46" t="s">
        <v>122</v>
      </c>
      <c r="F41" s="47">
        <v>2</v>
      </c>
      <c r="G41" s="49" t="s">
        <v>94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85</v>
      </c>
      <c r="B42" s="46" t="s">
        <v>70</v>
      </c>
      <c r="D42" s="46" t="s">
        <v>24</v>
      </c>
      <c r="E42" s="45" t="s">
        <v>123</v>
      </c>
      <c r="F42" s="49">
        <v>2</v>
      </c>
      <c r="G42" s="49" t="s">
        <v>73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85</v>
      </c>
      <c r="B43" s="8" t="s">
        <v>52</v>
      </c>
      <c r="D43" s="8" t="s">
        <v>24</v>
      </c>
      <c r="E43" s="7" t="s">
        <v>42</v>
      </c>
      <c r="F43" s="11">
        <v>3</v>
      </c>
      <c r="G43" s="11" t="s">
        <v>71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85</v>
      </c>
      <c r="B44" s="8" t="s">
        <v>70</v>
      </c>
      <c r="C44" s="9"/>
      <c r="D44" s="8" t="s">
        <v>39</v>
      </c>
      <c r="E44" s="14" t="s">
        <v>119</v>
      </c>
      <c r="F44" s="24">
        <v>4</v>
      </c>
      <c r="G44" s="11" t="s">
        <v>81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85</v>
      </c>
      <c r="B45" s="46" t="s">
        <v>70</v>
      </c>
      <c r="D45" s="46" t="s">
        <v>29</v>
      </c>
      <c r="E45" s="45" t="s">
        <v>120</v>
      </c>
      <c r="F45" s="49">
        <v>4</v>
      </c>
      <c r="G45" s="49" t="s">
        <v>73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85</v>
      </c>
      <c r="B46" s="8" t="s">
        <v>51</v>
      </c>
      <c r="C46" s="9"/>
      <c r="D46" s="8" t="s">
        <v>45</v>
      </c>
      <c r="E46" s="14" t="s">
        <v>110</v>
      </c>
      <c r="F46" s="11">
        <v>5</v>
      </c>
      <c r="G46" s="11" t="s">
        <v>72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85</v>
      </c>
      <c r="B47" s="8" t="s">
        <v>51</v>
      </c>
      <c r="C47" s="9"/>
      <c r="D47" s="8" t="s">
        <v>24</v>
      </c>
      <c r="E47" s="7" t="s">
        <v>42</v>
      </c>
      <c r="F47" s="18">
        <v>5</v>
      </c>
      <c r="G47" s="11" t="s">
        <v>71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85</v>
      </c>
      <c r="B48" s="8" t="s">
        <v>50</v>
      </c>
      <c r="C48" s="9"/>
      <c r="D48" s="8" t="s">
        <v>9</v>
      </c>
      <c r="E48" s="14" t="s">
        <v>109</v>
      </c>
      <c r="F48" s="11">
        <v>6</v>
      </c>
      <c r="G48" s="11" t="s">
        <v>72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85</v>
      </c>
      <c r="B49" s="8" t="s">
        <v>50</v>
      </c>
      <c r="C49" s="9"/>
      <c r="D49" s="8" t="s">
        <v>39</v>
      </c>
      <c r="E49" s="14" t="s">
        <v>83</v>
      </c>
      <c r="F49" s="11">
        <v>6</v>
      </c>
      <c r="G49" s="11" t="s">
        <v>71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85</v>
      </c>
      <c r="B50" s="8" t="s">
        <v>51</v>
      </c>
      <c r="C50" s="9"/>
      <c r="D50" s="8" t="s">
        <v>103</v>
      </c>
      <c r="E50" s="7" t="s">
        <v>83</v>
      </c>
      <c r="F50" s="11">
        <v>7</v>
      </c>
      <c r="G50" s="11" t="s">
        <v>101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85</v>
      </c>
      <c r="B51" s="46" t="s">
        <v>51</v>
      </c>
      <c r="C51" s="47"/>
      <c r="D51" s="46" t="s">
        <v>28</v>
      </c>
      <c r="E51" s="48" t="s">
        <v>109</v>
      </c>
      <c r="F51" s="49">
        <v>7</v>
      </c>
      <c r="G51" s="49" t="s">
        <v>107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87</v>
      </c>
      <c r="B53" s="8" t="s">
        <v>57</v>
      </c>
      <c r="C53" s="9"/>
      <c r="D53" s="8" t="s">
        <v>27</v>
      </c>
      <c r="E53" s="14" t="s">
        <v>92</v>
      </c>
      <c r="F53" s="24">
        <v>3</v>
      </c>
      <c r="G53" s="11" t="s">
        <v>74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87</v>
      </c>
      <c r="B54" s="8" t="s">
        <v>55</v>
      </c>
      <c r="C54" s="9"/>
      <c r="D54" s="8" t="s">
        <v>59</v>
      </c>
      <c r="E54" s="14" t="s">
        <v>22</v>
      </c>
      <c r="F54" s="11">
        <v>5</v>
      </c>
      <c r="G54" s="11" t="s">
        <v>72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87</v>
      </c>
      <c r="B55" s="8" t="s">
        <v>55</v>
      </c>
      <c r="C55" s="9"/>
      <c r="D55" s="8" t="s">
        <v>10</v>
      </c>
      <c r="E55" s="10" t="s">
        <v>117</v>
      </c>
      <c r="F55" s="11">
        <v>5</v>
      </c>
      <c r="G55" s="11" t="s">
        <v>71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87</v>
      </c>
      <c r="B56" s="8" t="s">
        <v>55</v>
      </c>
      <c r="C56" s="9"/>
      <c r="D56" s="8" t="s">
        <v>27</v>
      </c>
      <c r="E56" s="14" t="s">
        <v>92</v>
      </c>
      <c r="F56" s="11">
        <v>6</v>
      </c>
      <c r="G56" s="11" t="s">
        <v>74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93</v>
      </c>
      <c r="B58" s="8" t="s">
        <v>70</v>
      </c>
      <c r="C58" s="9"/>
      <c r="D58" s="8" t="s">
        <v>10</v>
      </c>
      <c r="E58" s="36" t="s">
        <v>117</v>
      </c>
      <c r="F58" s="11">
        <v>3</v>
      </c>
      <c r="G58" s="11" t="s">
        <v>79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93</v>
      </c>
      <c r="B59" s="8" t="s">
        <v>56</v>
      </c>
      <c r="C59" s="9"/>
      <c r="D59" s="8" t="s">
        <v>10</v>
      </c>
      <c r="E59" s="36" t="s">
        <v>117</v>
      </c>
      <c r="F59" s="11">
        <v>6</v>
      </c>
      <c r="G59" s="11" t="s">
        <v>71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108</v>
      </c>
      <c r="B61" s="46" t="s">
        <v>57</v>
      </c>
      <c r="C61" s="47"/>
      <c r="D61" s="46" t="s">
        <v>12</v>
      </c>
      <c r="E61" s="48" t="s">
        <v>22</v>
      </c>
      <c r="F61" s="47">
        <v>5</v>
      </c>
      <c r="G61" s="49" t="s">
        <v>72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108</v>
      </c>
      <c r="B62" s="46" t="s">
        <v>57</v>
      </c>
      <c r="C62" s="47"/>
      <c r="D62" s="46" t="s">
        <v>10</v>
      </c>
      <c r="E62" s="91" t="s">
        <v>117</v>
      </c>
      <c r="F62" s="49">
        <v>5</v>
      </c>
      <c r="G62" s="49" t="s">
        <v>73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121</v>
      </c>
      <c r="B64" s="46" t="s">
        <v>70</v>
      </c>
      <c r="C64" s="47"/>
      <c r="D64" s="46" t="s">
        <v>10</v>
      </c>
      <c r="E64" s="91" t="s">
        <v>115</v>
      </c>
      <c r="F64" s="49">
        <v>5</v>
      </c>
      <c r="G64" s="49" t="s">
        <v>72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121</v>
      </c>
      <c r="B65" s="46" t="s">
        <v>70</v>
      </c>
      <c r="D65" s="46" t="s">
        <v>30</v>
      </c>
      <c r="E65" s="46" t="s">
        <v>112</v>
      </c>
      <c r="F65" s="47">
        <v>5</v>
      </c>
      <c r="G65" s="49" t="s">
        <v>124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121</v>
      </c>
      <c r="B66" s="46" t="s">
        <v>70</v>
      </c>
      <c r="D66" s="46" t="s">
        <v>30</v>
      </c>
      <c r="E66" s="46" t="s">
        <v>112</v>
      </c>
      <c r="F66" s="47">
        <v>5</v>
      </c>
      <c r="G66" s="49" t="s">
        <v>126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53</v>
      </c>
      <c r="B68" s="8" t="s">
        <v>55</v>
      </c>
      <c r="C68" s="9">
        <v>1</v>
      </c>
      <c r="D68" s="8" t="s">
        <v>9</v>
      </c>
      <c r="E68" s="14" t="s">
        <v>34</v>
      </c>
      <c r="F68" s="11" t="s">
        <v>76</v>
      </c>
      <c r="G68" s="11" t="s">
        <v>35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53</v>
      </c>
      <c r="B69" s="8" t="s">
        <v>55</v>
      </c>
      <c r="C69" s="9">
        <v>2</v>
      </c>
      <c r="D69" s="8" t="s">
        <v>28</v>
      </c>
      <c r="E69" s="14" t="s">
        <v>34</v>
      </c>
      <c r="F69" s="11" t="s">
        <v>76</v>
      </c>
      <c r="G69" s="11" t="s">
        <v>102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53</v>
      </c>
      <c r="B72" s="8" t="s">
        <v>57</v>
      </c>
      <c r="C72" s="9">
        <v>1</v>
      </c>
      <c r="D72" s="8" t="s">
        <v>28</v>
      </c>
      <c r="E72" s="14" t="s">
        <v>34</v>
      </c>
      <c r="F72" s="24" t="s">
        <v>77</v>
      </c>
      <c r="G72" s="11" t="s">
        <v>35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53</v>
      </c>
      <c r="B73" s="8" t="s">
        <v>57</v>
      </c>
      <c r="C73" s="9">
        <v>2</v>
      </c>
      <c r="D73" s="8" t="s">
        <v>45</v>
      </c>
      <c r="E73" s="14" t="s">
        <v>34</v>
      </c>
      <c r="F73" s="11" t="s">
        <v>77</v>
      </c>
      <c r="G73" s="11" t="s">
        <v>36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91</v>
      </c>
      <c r="B75" s="8" t="s">
        <v>60</v>
      </c>
      <c r="C75" s="9">
        <v>2</v>
      </c>
      <c r="D75" s="8" t="s">
        <v>43</v>
      </c>
      <c r="E75" s="14" t="s">
        <v>97</v>
      </c>
      <c r="F75" s="24">
        <v>2</v>
      </c>
      <c r="G75" s="11" t="s">
        <v>36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91</v>
      </c>
      <c r="B76" s="8" t="s">
        <v>60</v>
      </c>
      <c r="C76" s="9">
        <v>1</v>
      </c>
      <c r="D76" s="8" t="s">
        <v>43</v>
      </c>
      <c r="E76" s="14" t="s">
        <v>97</v>
      </c>
      <c r="F76" s="24">
        <v>2</v>
      </c>
      <c r="G76" s="11" t="s">
        <v>35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91</v>
      </c>
      <c r="B77" s="8" t="s">
        <v>57</v>
      </c>
      <c r="C77" s="9">
        <v>1</v>
      </c>
      <c r="D77" s="8" t="s">
        <v>39</v>
      </c>
      <c r="E77" s="14" t="s">
        <v>114</v>
      </c>
      <c r="F77" s="11">
        <v>2</v>
      </c>
      <c r="G77" s="11" t="s">
        <v>35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91</v>
      </c>
      <c r="B78" s="8" t="s">
        <v>57</v>
      </c>
      <c r="C78" s="9">
        <v>2</v>
      </c>
      <c r="D78" s="8" t="s">
        <v>39</v>
      </c>
      <c r="E78" s="14" t="s">
        <v>114</v>
      </c>
      <c r="F78" s="11">
        <v>2</v>
      </c>
      <c r="G78" s="11" t="s">
        <v>36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91</v>
      </c>
      <c r="B79" s="8" t="s">
        <v>61</v>
      </c>
      <c r="C79" s="9">
        <v>1</v>
      </c>
      <c r="D79" s="8" t="s">
        <v>43</v>
      </c>
      <c r="E79" s="14" t="s">
        <v>97</v>
      </c>
      <c r="F79" s="24">
        <v>3</v>
      </c>
      <c r="G79" s="11" t="s">
        <v>35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91</v>
      </c>
      <c r="B80" s="8" t="s">
        <v>61</v>
      </c>
      <c r="C80" s="9">
        <v>2</v>
      </c>
      <c r="D80" s="8" t="s">
        <v>43</v>
      </c>
      <c r="E80" s="14" t="s">
        <v>97</v>
      </c>
      <c r="F80" s="24">
        <v>3</v>
      </c>
      <c r="G80" s="11" t="s">
        <v>36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91</v>
      </c>
      <c r="B81" s="8" t="s">
        <v>56</v>
      </c>
      <c r="C81" s="9">
        <v>1</v>
      </c>
      <c r="D81" s="8" t="s">
        <v>43</v>
      </c>
      <c r="E81" s="14" t="s">
        <v>114</v>
      </c>
      <c r="F81" s="11">
        <v>3</v>
      </c>
      <c r="G81" s="11" t="s">
        <v>35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91</v>
      </c>
      <c r="B82" s="8" t="s">
        <v>56</v>
      </c>
      <c r="C82" s="9">
        <v>2</v>
      </c>
      <c r="D82" s="8" t="s">
        <v>43</v>
      </c>
      <c r="E82" s="14" t="s">
        <v>114</v>
      </c>
      <c r="F82" s="11">
        <v>3</v>
      </c>
      <c r="G82" s="11" t="s">
        <v>36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91</v>
      </c>
      <c r="B83" s="8" t="s">
        <v>55</v>
      </c>
      <c r="C83" s="9">
        <v>2</v>
      </c>
      <c r="D83" s="8" t="s">
        <v>30</v>
      </c>
      <c r="E83" s="14" t="s">
        <v>114</v>
      </c>
      <c r="F83" s="11">
        <v>4</v>
      </c>
      <c r="G83" s="11" t="s">
        <v>36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91</v>
      </c>
      <c r="B84" s="8" t="s">
        <v>55</v>
      </c>
      <c r="C84" s="9">
        <v>2</v>
      </c>
      <c r="D84" s="8" t="s">
        <v>30</v>
      </c>
      <c r="E84" s="14" t="s">
        <v>114</v>
      </c>
      <c r="F84" s="11">
        <v>4</v>
      </c>
      <c r="G84" s="11" t="s">
        <v>35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91</v>
      </c>
      <c r="B85" s="8" t="s">
        <v>64</v>
      </c>
      <c r="C85" s="9">
        <v>1</v>
      </c>
      <c r="D85" s="8" t="s">
        <v>43</v>
      </c>
      <c r="E85" s="14" t="s">
        <v>95</v>
      </c>
      <c r="F85" s="24">
        <v>5</v>
      </c>
      <c r="G85" s="11" t="s">
        <v>35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91</v>
      </c>
      <c r="B86" s="8" t="s">
        <v>64</v>
      </c>
      <c r="C86" s="9">
        <v>2</v>
      </c>
      <c r="D86" s="8" t="s">
        <v>43</v>
      </c>
      <c r="E86" s="14" t="s">
        <v>95</v>
      </c>
      <c r="F86" s="24">
        <v>5</v>
      </c>
      <c r="G86" s="11" t="s">
        <v>36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91</v>
      </c>
      <c r="B87" s="8" t="s">
        <v>68</v>
      </c>
      <c r="C87" s="9">
        <v>1</v>
      </c>
      <c r="D87" s="8" t="s">
        <v>43</v>
      </c>
      <c r="E87" s="14" t="s">
        <v>95</v>
      </c>
      <c r="F87" s="24">
        <v>5</v>
      </c>
      <c r="G87" s="11" t="s">
        <v>35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91</v>
      </c>
      <c r="B88" s="8" t="s">
        <v>68</v>
      </c>
      <c r="C88" s="9">
        <v>2</v>
      </c>
      <c r="D88" s="8" t="s">
        <v>43</v>
      </c>
      <c r="E88" s="14" t="s">
        <v>95</v>
      </c>
      <c r="F88" s="24">
        <v>5</v>
      </c>
      <c r="G88" s="11" t="s">
        <v>36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91</v>
      </c>
      <c r="B89" s="8" t="s">
        <v>65</v>
      </c>
      <c r="C89" s="9">
        <v>1</v>
      </c>
      <c r="D89" s="8" t="s">
        <v>30</v>
      </c>
      <c r="E89" s="14" t="s">
        <v>95</v>
      </c>
      <c r="F89" s="24">
        <v>6</v>
      </c>
      <c r="G89" s="11" t="s">
        <v>35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91</v>
      </c>
      <c r="B90" s="8" t="s">
        <v>65</v>
      </c>
      <c r="C90" s="9">
        <v>2</v>
      </c>
      <c r="D90" s="8" t="s">
        <v>39</v>
      </c>
      <c r="E90" s="14" t="s">
        <v>95</v>
      </c>
      <c r="F90" s="24">
        <v>6</v>
      </c>
      <c r="G90" s="11" t="s">
        <v>36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91</v>
      </c>
      <c r="B91" s="8" t="s">
        <v>62</v>
      </c>
      <c r="C91" s="9">
        <v>1</v>
      </c>
      <c r="D91" s="8" t="s">
        <v>43</v>
      </c>
      <c r="E91" s="14" t="s">
        <v>95</v>
      </c>
      <c r="F91" s="24">
        <v>6</v>
      </c>
      <c r="G91" s="11" t="s">
        <v>35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91</v>
      </c>
      <c r="B92" s="8" t="s">
        <v>62</v>
      </c>
      <c r="C92" s="9">
        <v>2</v>
      </c>
      <c r="D92" s="8" t="s">
        <v>39</v>
      </c>
      <c r="E92" s="14" t="s">
        <v>95</v>
      </c>
      <c r="F92" s="24">
        <v>6</v>
      </c>
      <c r="G92" s="11" t="s">
        <v>36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91</v>
      </c>
      <c r="B93" s="8" t="s">
        <v>63</v>
      </c>
      <c r="C93" s="9">
        <v>1</v>
      </c>
      <c r="D93" s="8" t="s">
        <v>43</v>
      </c>
      <c r="E93" s="14" t="s">
        <v>95</v>
      </c>
      <c r="F93" s="24">
        <v>7</v>
      </c>
      <c r="G93" s="11" t="s">
        <v>35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91</v>
      </c>
      <c r="B94" s="8" t="s">
        <v>63</v>
      </c>
      <c r="C94" s="9">
        <v>2</v>
      </c>
      <c r="D94" s="8" t="s">
        <v>43</v>
      </c>
      <c r="E94" s="14" t="s">
        <v>95</v>
      </c>
      <c r="F94" s="24">
        <v>7</v>
      </c>
      <c r="G94" s="11" t="s">
        <v>36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91</v>
      </c>
      <c r="B95" s="8" t="s">
        <v>66</v>
      </c>
      <c r="C95" s="9">
        <v>1</v>
      </c>
      <c r="D95" s="8" t="s">
        <v>39</v>
      </c>
      <c r="E95" s="14" t="s">
        <v>95</v>
      </c>
      <c r="F95" s="24">
        <v>7</v>
      </c>
      <c r="G95" s="11" t="s">
        <v>35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91</v>
      </c>
      <c r="B96" s="8" t="s">
        <v>66</v>
      </c>
      <c r="C96" s="9">
        <v>2</v>
      </c>
      <c r="D96" s="8" t="s">
        <v>39</v>
      </c>
      <c r="E96" s="14" t="s">
        <v>95</v>
      </c>
      <c r="F96" s="24">
        <v>7</v>
      </c>
      <c r="G96" s="11" t="s">
        <v>36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90</v>
      </c>
      <c r="B98" s="8" t="s">
        <v>57</v>
      </c>
      <c r="C98" s="24">
        <v>1</v>
      </c>
      <c r="D98" s="8" t="s">
        <v>103</v>
      </c>
      <c r="E98" s="14" t="s">
        <v>114</v>
      </c>
      <c r="F98" s="24">
        <v>2</v>
      </c>
      <c r="G98" s="11" t="s">
        <v>35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4" t="s">
        <v>90</v>
      </c>
      <c r="B99" s="38" t="s">
        <v>61</v>
      </c>
      <c r="C99" s="39">
        <v>1</v>
      </c>
      <c r="D99" s="38" t="s">
        <v>103</v>
      </c>
      <c r="E99" s="40" t="s">
        <v>98</v>
      </c>
      <c r="F99" s="39">
        <v>2</v>
      </c>
      <c r="G99" s="41" t="s">
        <v>36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5">
        <f t="shared" si="32"/>
        <v>20</v>
      </c>
      <c r="S99" s="44">
        <f t="shared" si="33"/>
        <v>20</v>
      </c>
    </row>
    <row r="100" spans="1:21" s="40" customFormat="1">
      <c r="A100" s="94" t="s">
        <v>90</v>
      </c>
      <c r="B100" s="38" t="s">
        <v>60</v>
      </c>
      <c r="C100" s="39">
        <v>1</v>
      </c>
      <c r="D100" s="38" t="s">
        <v>103</v>
      </c>
      <c r="E100" s="40" t="s">
        <v>98</v>
      </c>
      <c r="F100" s="39">
        <v>3</v>
      </c>
      <c r="G100" s="41" t="s">
        <v>36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5">
        <f t="shared" si="32"/>
        <v>20</v>
      </c>
      <c r="S100" s="44">
        <f t="shared" si="33"/>
        <v>20</v>
      </c>
    </row>
    <row r="101" spans="1:21" s="27" customFormat="1">
      <c r="A101" s="7" t="s">
        <v>90</v>
      </c>
      <c r="B101" s="8" t="s">
        <v>56</v>
      </c>
      <c r="C101" s="24">
        <v>1</v>
      </c>
      <c r="D101" s="8" t="s">
        <v>103</v>
      </c>
      <c r="E101" s="14" t="s">
        <v>114</v>
      </c>
      <c r="F101" s="11">
        <v>3</v>
      </c>
      <c r="G101" s="11" t="s">
        <v>35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90</v>
      </c>
      <c r="B102" s="8" t="s">
        <v>55</v>
      </c>
      <c r="C102" s="24">
        <v>1</v>
      </c>
      <c r="D102" s="8" t="s">
        <v>103</v>
      </c>
      <c r="E102" s="14" t="s">
        <v>114</v>
      </c>
      <c r="F102" s="11">
        <v>4</v>
      </c>
      <c r="G102" s="11" t="s">
        <v>35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90</v>
      </c>
      <c r="B103" s="8" t="s">
        <v>68</v>
      </c>
      <c r="C103" s="24">
        <v>1</v>
      </c>
      <c r="D103" s="8" t="s">
        <v>103</v>
      </c>
      <c r="E103" s="14" t="s">
        <v>95</v>
      </c>
      <c r="F103" s="24">
        <v>5</v>
      </c>
      <c r="G103" s="11" t="s">
        <v>35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90</v>
      </c>
      <c r="B104" s="8" t="s">
        <v>64</v>
      </c>
      <c r="C104" s="24">
        <v>1</v>
      </c>
      <c r="D104" s="8" t="s">
        <v>103</v>
      </c>
      <c r="E104" s="14" t="s">
        <v>95</v>
      </c>
      <c r="F104" s="24">
        <v>5</v>
      </c>
      <c r="G104" s="11" t="s">
        <v>35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90</v>
      </c>
      <c r="B105" s="8" t="s">
        <v>62</v>
      </c>
      <c r="C105" s="24">
        <v>1</v>
      </c>
      <c r="D105" s="8" t="s">
        <v>103</v>
      </c>
      <c r="E105" s="14" t="s">
        <v>95</v>
      </c>
      <c r="F105" s="24">
        <v>6</v>
      </c>
      <c r="G105" s="11" t="s">
        <v>35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90</v>
      </c>
      <c r="B106" s="8" t="s">
        <v>65</v>
      </c>
      <c r="C106" s="24">
        <v>1</v>
      </c>
      <c r="D106" s="8" t="s">
        <v>103</v>
      </c>
      <c r="E106" s="14" t="s">
        <v>95</v>
      </c>
      <c r="F106" s="24">
        <v>6</v>
      </c>
      <c r="G106" s="11" t="s">
        <v>35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90</v>
      </c>
      <c r="B107" s="8" t="s">
        <v>63</v>
      </c>
      <c r="C107" s="24">
        <v>1</v>
      </c>
      <c r="D107" s="8" t="s">
        <v>103</v>
      </c>
      <c r="E107" s="14" t="s">
        <v>95</v>
      </c>
      <c r="F107" s="24">
        <v>7</v>
      </c>
      <c r="G107" s="11" t="s">
        <v>35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90</v>
      </c>
      <c r="B108" s="8" t="s">
        <v>66</v>
      </c>
      <c r="C108" s="24">
        <v>1</v>
      </c>
      <c r="D108" s="8" t="s">
        <v>103</v>
      </c>
      <c r="E108" s="14" t="s">
        <v>95</v>
      </c>
      <c r="F108" s="24">
        <v>7</v>
      </c>
      <c r="G108" s="11" t="s">
        <v>35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84" t="s">
        <v>104</v>
      </c>
      <c r="U109" s="84" t="s">
        <v>105</v>
      </c>
    </row>
    <row r="110" spans="1:21" s="28" customFormat="1">
      <c r="A110" s="7"/>
      <c r="B110" s="8" t="s">
        <v>49</v>
      </c>
      <c r="C110" s="9"/>
      <c r="D110" s="17" t="s">
        <v>12</v>
      </c>
      <c r="E110" s="10" t="s">
        <v>127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49</v>
      </c>
      <c r="C111" s="9"/>
      <c r="D111" s="8" t="s">
        <v>26</v>
      </c>
      <c r="E111" s="7" t="s">
        <v>118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106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50</v>
      </c>
      <c r="C114" s="9"/>
      <c r="D114" s="8" t="s">
        <v>12</v>
      </c>
      <c r="E114" s="10" t="s">
        <v>127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50</v>
      </c>
      <c r="C115" s="9"/>
      <c r="D115" s="8" t="s">
        <v>26</v>
      </c>
      <c r="E115" s="7" t="s">
        <v>118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106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51</v>
      </c>
      <c r="C118" s="9"/>
      <c r="D118" s="8" t="s">
        <v>12</v>
      </c>
      <c r="E118" s="10" t="s">
        <v>127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51</v>
      </c>
      <c r="C119" s="9"/>
      <c r="D119" s="8" t="s">
        <v>26</v>
      </c>
      <c r="E119" s="7" t="s">
        <v>118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106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52</v>
      </c>
      <c r="C122" s="9"/>
      <c r="D122" s="8" t="s">
        <v>12</v>
      </c>
      <c r="E122" s="10" t="s">
        <v>127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52</v>
      </c>
      <c r="C123" s="9"/>
      <c r="D123" s="8" t="s">
        <v>26</v>
      </c>
      <c r="E123" s="7" t="s">
        <v>118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106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62</v>
      </c>
      <c r="C126" s="9"/>
      <c r="D126" s="8" t="s">
        <v>27</v>
      </c>
      <c r="E126" s="14" t="s">
        <v>113</v>
      </c>
      <c r="F126" s="24">
        <v>4</v>
      </c>
      <c r="G126" s="11" t="s">
        <v>72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62</v>
      </c>
      <c r="C127" s="9"/>
      <c r="D127" s="8" t="s">
        <v>48</v>
      </c>
      <c r="E127" s="14" t="s">
        <v>96</v>
      </c>
      <c r="F127" s="24">
        <v>4</v>
      </c>
      <c r="G127" s="11" t="s">
        <v>71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62</v>
      </c>
      <c r="C128" s="9"/>
      <c r="D128" s="8" t="s">
        <v>29</v>
      </c>
      <c r="E128" s="14" t="s">
        <v>22</v>
      </c>
      <c r="F128" s="24">
        <v>3</v>
      </c>
      <c r="G128" s="11" t="s">
        <v>71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62</v>
      </c>
      <c r="C129" s="9"/>
      <c r="D129" s="8" t="s">
        <v>59</v>
      </c>
      <c r="E129" s="14" t="s">
        <v>111</v>
      </c>
      <c r="F129" s="24">
        <v>4</v>
      </c>
      <c r="G129" s="11" t="s">
        <v>73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106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63</v>
      </c>
      <c r="D133" s="8" t="s">
        <v>59</v>
      </c>
      <c r="E133" s="14" t="s">
        <v>22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63</v>
      </c>
      <c r="C134" s="48"/>
      <c r="D134" s="46" t="s">
        <v>59</v>
      </c>
      <c r="E134" s="48" t="s">
        <v>111</v>
      </c>
      <c r="F134" s="49">
        <v>4</v>
      </c>
      <c r="G134" s="49" t="s">
        <v>72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63</v>
      </c>
      <c r="C135" s="9"/>
      <c r="D135" s="8" t="s">
        <v>27</v>
      </c>
      <c r="E135" s="14" t="s">
        <v>113</v>
      </c>
      <c r="F135" s="24">
        <v>4</v>
      </c>
      <c r="G135" s="11" t="s">
        <v>71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63</v>
      </c>
      <c r="C136" s="9"/>
      <c r="D136" s="8" t="s">
        <v>48</v>
      </c>
      <c r="E136" s="14" t="s">
        <v>96</v>
      </c>
      <c r="F136" s="24">
        <v>4</v>
      </c>
      <c r="G136" s="11" t="s">
        <v>73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106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64</v>
      </c>
      <c r="D140" s="8" t="s">
        <v>59</v>
      </c>
      <c r="E140" s="14" t="s">
        <v>111</v>
      </c>
      <c r="F140" s="11">
        <v>4</v>
      </c>
      <c r="G140" s="11" t="s">
        <v>71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64</v>
      </c>
      <c r="C141" s="9"/>
      <c r="D141" s="8" t="s">
        <v>59</v>
      </c>
      <c r="E141" s="14" t="s">
        <v>22</v>
      </c>
      <c r="F141" s="11">
        <v>3</v>
      </c>
      <c r="G141" s="11" t="s">
        <v>71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64</v>
      </c>
      <c r="C142" s="9"/>
      <c r="D142" s="8" t="s">
        <v>27</v>
      </c>
      <c r="E142" s="14" t="s">
        <v>113</v>
      </c>
      <c r="F142" s="24">
        <v>4</v>
      </c>
      <c r="G142" s="11" t="s">
        <v>73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64</v>
      </c>
      <c r="C143" s="9"/>
      <c r="D143" s="8" t="s">
        <v>48</v>
      </c>
      <c r="E143" s="14" t="s">
        <v>96</v>
      </c>
      <c r="F143" s="24">
        <v>4</v>
      </c>
      <c r="G143" s="11" t="s">
        <v>72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106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65</v>
      </c>
      <c r="C146" s="9"/>
      <c r="D146" s="8" t="s">
        <v>59</v>
      </c>
      <c r="E146" s="14" t="s">
        <v>22</v>
      </c>
      <c r="F146" s="11">
        <v>3</v>
      </c>
      <c r="G146" s="11" t="s">
        <v>73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65</v>
      </c>
      <c r="C147" s="47"/>
      <c r="D147" s="46" t="s">
        <v>58</v>
      </c>
      <c r="E147" s="48" t="s">
        <v>111</v>
      </c>
      <c r="F147" s="49">
        <v>5</v>
      </c>
      <c r="G147" s="49" t="s">
        <v>73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65</v>
      </c>
      <c r="C148" s="9"/>
      <c r="D148" s="8" t="s">
        <v>27</v>
      </c>
      <c r="E148" s="14" t="s">
        <v>113</v>
      </c>
      <c r="F148" s="24">
        <v>5</v>
      </c>
      <c r="G148" s="11" t="s">
        <v>72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65</v>
      </c>
      <c r="C149" s="9"/>
      <c r="D149" s="8" t="s">
        <v>48</v>
      </c>
      <c r="E149" s="14" t="s">
        <v>96</v>
      </c>
      <c r="F149" s="24">
        <v>5</v>
      </c>
      <c r="G149" s="11" t="s">
        <v>71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106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66</v>
      </c>
      <c r="C152" s="27"/>
      <c r="D152" s="8" t="s">
        <v>58</v>
      </c>
      <c r="E152" s="14" t="s">
        <v>111</v>
      </c>
      <c r="F152" s="11">
        <v>3</v>
      </c>
      <c r="G152" s="11" t="s">
        <v>71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11" t="s">
        <v>72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106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99</v>
      </c>
      <c r="C158" s="9"/>
      <c r="D158" s="8" t="s">
        <v>48</v>
      </c>
      <c r="E158" s="14" t="s">
        <v>54</v>
      </c>
      <c r="F158" s="24">
        <v>2</v>
      </c>
      <c r="G158" s="11" t="s">
        <v>73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100</v>
      </c>
      <c r="C161" s="9"/>
      <c r="D161" s="8" t="s">
        <v>48</v>
      </c>
      <c r="E161" s="14" t="s">
        <v>54</v>
      </c>
      <c r="F161" s="24">
        <v>5</v>
      </c>
      <c r="G161" s="11" t="s">
        <v>101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106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8"/>
  <sheetViews>
    <sheetView topLeftCell="A67" zoomScaleNormal="100" workbookViewId="0">
      <selection activeCell="D357" sqref="D357"/>
    </sheetView>
  </sheetViews>
  <sheetFormatPr defaultRowHeight="15"/>
  <cols>
    <col min="1" max="1" width="12.75" style="25" customWidth="1"/>
    <col min="2" max="2" width="20.25" style="34" customWidth="1"/>
    <col min="3" max="3" width="3.5" style="25" customWidth="1"/>
    <col min="4" max="4" width="27.375" style="25" customWidth="1"/>
    <col min="5" max="5" width="38.5" style="25" customWidth="1"/>
    <col min="6" max="6" width="7.75" style="35" customWidth="1"/>
    <col min="7" max="7" width="13" style="25" customWidth="1"/>
    <col min="8" max="8" width="3" style="25" customWidth="1"/>
    <col min="9" max="9" width="4.25" style="25" customWidth="1"/>
    <col min="10" max="10" width="3.375" style="25" customWidth="1"/>
    <col min="11" max="11" width="4.875" style="25" customWidth="1"/>
    <col min="12" max="12" width="4.5" style="25" customWidth="1"/>
    <col min="13" max="13" width="3.625" style="25" hidden="1" customWidth="1"/>
    <col min="14" max="14" width="3.875" style="25" hidden="1" customWidth="1"/>
    <col min="15" max="15" width="3.375" style="25" hidden="1" customWidth="1"/>
    <col min="16" max="16" width="5.5" style="25" customWidth="1"/>
    <col min="17" max="17" width="5.75" style="25" customWidth="1"/>
    <col min="18" max="18" width="6.625" style="97" customWidth="1"/>
    <col min="19" max="19" width="6.25" style="99" customWidth="1"/>
    <col min="20" max="20" width="6.75" style="99" customWidth="1"/>
    <col min="21" max="21" width="6" style="99" customWidth="1"/>
    <col min="22" max="22" width="7" style="223" customWidth="1"/>
    <col min="23" max="23" width="9" style="224" customWidth="1"/>
    <col min="24" max="24" width="9" style="25" customWidth="1"/>
    <col min="25" max="16384" width="9" style="25"/>
  </cols>
  <sheetData>
    <row r="1" spans="1:24" s="96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5" t="s">
        <v>165</v>
      </c>
      <c r="W1" s="226" t="s">
        <v>166</v>
      </c>
      <c r="X1" s="107" t="s">
        <v>167</v>
      </c>
    </row>
    <row r="2" spans="1:24" s="26" customFormat="1" ht="15.95" customHeight="1">
      <c r="A2" s="220" t="s">
        <v>262</v>
      </c>
      <c r="B2" s="125" t="s">
        <v>276</v>
      </c>
      <c r="C2" s="126">
        <v>1</v>
      </c>
      <c r="D2" s="127" t="s">
        <v>259</v>
      </c>
      <c r="E2" s="127" t="s">
        <v>274</v>
      </c>
      <c r="F2" s="128">
        <v>7</v>
      </c>
      <c r="G2" s="128" t="s">
        <v>264</v>
      </c>
      <c r="H2" s="126">
        <v>1</v>
      </c>
      <c r="I2" s="126">
        <v>10</v>
      </c>
      <c r="J2" s="126">
        <f>I2-H2+1</f>
        <v>10</v>
      </c>
      <c r="K2" s="126"/>
      <c r="L2" s="126">
        <v>60</v>
      </c>
      <c r="M2" s="129">
        <f>K2/J2</f>
        <v>0</v>
      </c>
      <c r="N2" s="130">
        <f>L2/6</f>
        <v>10</v>
      </c>
      <c r="O2" s="122"/>
      <c r="P2" s="119"/>
      <c r="Q2" s="131">
        <f>IF(J2=0,0,L2/1.5)</f>
        <v>40</v>
      </c>
      <c r="R2" s="130">
        <f>O2+P2+Q2</f>
        <v>40</v>
      </c>
      <c r="S2" s="119"/>
      <c r="T2" s="119">
        <v>1</v>
      </c>
      <c r="U2" s="119">
        <f>T2*R2</f>
        <v>40</v>
      </c>
      <c r="V2" s="120"/>
      <c r="W2" s="227"/>
      <c r="X2" s="143"/>
    </row>
    <row r="3" spans="1:24" s="26" customFormat="1" ht="15.95" customHeight="1">
      <c r="A3" s="220" t="s">
        <v>275</v>
      </c>
      <c r="B3" s="125" t="s">
        <v>192</v>
      </c>
      <c r="C3" s="126">
        <v>1</v>
      </c>
      <c r="D3" s="127" t="s">
        <v>263</v>
      </c>
      <c r="E3" s="127" t="s">
        <v>261</v>
      </c>
      <c r="F3" s="128" t="s">
        <v>76</v>
      </c>
      <c r="G3" s="128" t="s">
        <v>260</v>
      </c>
      <c r="H3" s="126">
        <v>1</v>
      </c>
      <c r="I3" s="126">
        <v>5</v>
      </c>
      <c r="J3" s="126">
        <f t="shared" ref="J3:J68" si="0">I3-H3+1</f>
        <v>5</v>
      </c>
      <c r="K3" s="126"/>
      <c r="L3" s="126">
        <v>60</v>
      </c>
      <c r="M3" s="129">
        <f t="shared" ref="M3:M5" si="1">K3/J3</f>
        <v>0</v>
      </c>
      <c r="N3" s="130">
        <f t="shared" ref="N3:N4" si="2">L3/6</f>
        <v>10</v>
      </c>
      <c r="O3" s="122"/>
      <c r="P3" s="119"/>
      <c r="Q3" s="131">
        <f t="shared" ref="Q3:Q18" si="3">IF(J3=0,0,L3/1.5)</f>
        <v>40</v>
      </c>
      <c r="R3" s="130">
        <f t="shared" ref="R3:R23" si="4">O3+P3+Q3</f>
        <v>40</v>
      </c>
      <c r="S3" s="119"/>
      <c r="T3" s="119">
        <v>1</v>
      </c>
      <c r="U3" s="119">
        <f t="shared" ref="U3:U10" si="5">T3*R3</f>
        <v>40</v>
      </c>
      <c r="V3" s="120"/>
      <c r="W3" s="227"/>
      <c r="X3" s="143"/>
    </row>
    <row r="4" spans="1:24" s="26" customFormat="1" ht="15.95" customHeight="1">
      <c r="A4" s="220" t="s">
        <v>275</v>
      </c>
      <c r="B4" s="125" t="s">
        <v>193</v>
      </c>
      <c r="C4" s="126">
        <v>1</v>
      </c>
      <c r="D4" s="127" t="s">
        <v>263</v>
      </c>
      <c r="E4" s="127" t="s">
        <v>261</v>
      </c>
      <c r="F4" s="128" t="s">
        <v>76</v>
      </c>
      <c r="G4" s="128" t="s">
        <v>264</v>
      </c>
      <c r="H4" s="126">
        <v>1</v>
      </c>
      <c r="I4" s="126">
        <v>5</v>
      </c>
      <c r="J4" s="126">
        <f t="shared" si="0"/>
        <v>5</v>
      </c>
      <c r="K4" s="126"/>
      <c r="L4" s="126">
        <v>60</v>
      </c>
      <c r="M4" s="129">
        <f t="shared" si="1"/>
        <v>0</v>
      </c>
      <c r="N4" s="130">
        <f t="shared" si="2"/>
        <v>10</v>
      </c>
      <c r="O4" s="122"/>
      <c r="P4" s="119"/>
      <c r="Q4" s="131">
        <f t="shared" si="3"/>
        <v>40</v>
      </c>
      <c r="R4" s="130">
        <f t="shared" si="4"/>
        <v>40</v>
      </c>
      <c r="S4" s="119"/>
      <c r="T4" s="119">
        <v>1</v>
      </c>
      <c r="U4" s="119">
        <f t="shared" si="5"/>
        <v>40</v>
      </c>
      <c r="V4" s="120"/>
      <c r="W4" s="227"/>
      <c r="X4" s="143"/>
    </row>
    <row r="5" spans="1:24" s="14" customFormat="1">
      <c r="A5" s="132" t="s">
        <v>298</v>
      </c>
      <c r="B5" s="133" t="s">
        <v>133</v>
      </c>
      <c r="C5" s="134">
        <v>1</v>
      </c>
      <c r="D5" s="135" t="s">
        <v>258</v>
      </c>
      <c r="E5" s="135" t="s">
        <v>318</v>
      </c>
      <c r="F5" s="137">
        <v>5</v>
      </c>
      <c r="G5" s="137" t="s">
        <v>72</v>
      </c>
      <c r="H5" s="134">
        <v>1</v>
      </c>
      <c r="I5" s="134">
        <v>15</v>
      </c>
      <c r="J5" s="134">
        <f t="shared" si="0"/>
        <v>15</v>
      </c>
      <c r="K5" s="134">
        <v>30</v>
      </c>
      <c r="L5" s="134"/>
      <c r="M5" s="138">
        <f t="shared" si="1"/>
        <v>2</v>
      </c>
      <c r="N5" s="139">
        <f>L5/5</f>
        <v>0</v>
      </c>
      <c r="O5" s="136"/>
      <c r="P5" s="140">
        <f t="shared" ref="P5:P50" si="6">IF(J5=0,0,K5)</f>
        <v>30</v>
      </c>
      <c r="Q5" s="141">
        <f t="shared" si="3"/>
        <v>0</v>
      </c>
      <c r="R5" s="139">
        <f t="shared" si="4"/>
        <v>30</v>
      </c>
      <c r="S5" s="119"/>
      <c r="T5" s="119" t="str">
        <f>IF(S5&lt;=40,"1,1",IF(AND(40&lt;S5,S5&lt;=60),"1,2","1,3"))</f>
        <v>1,1</v>
      </c>
      <c r="U5" s="119">
        <f t="shared" si="5"/>
        <v>33</v>
      </c>
      <c r="V5" s="120"/>
      <c r="W5" s="121"/>
      <c r="X5" s="122"/>
    </row>
    <row r="6" spans="1:24" s="14" customFormat="1">
      <c r="A6" s="132" t="s">
        <v>298</v>
      </c>
      <c r="B6" s="133" t="s">
        <v>134</v>
      </c>
      <c r="C6" s="134">
        <v>1</v>
      </c>
      <c r="D6" s="135" t="s">
        <v>319</v>
      </c>
      <c r="E6" s="135" t="s">
        <v>318</v>
      </c>
      <c r="F6" s="134">
        <v>2</v>
      </c>
      <c r="G6" s="137" t="s">
        <v>73</v>
      </c>
      <c r="H6" s="134">
        <v>1</v>
      </c>
      <c r="I6" s="134">
        <v>15</v>
      </c>
      <c r="J6" s="134">
        <f t="shared" si="0"/>
        <v>15</v>
      </c>
      <c r="K6" s="134">
        <v>30</v>
      </c>
      <c r="L6" s="134"/>
      <c r="M6" s="138"/>
      <c r="N6" s="139">
        <f t="shared" ref="N6:N10" si="7">L6/6</f>
        <v>0</v>
      </c>
      <c r="O6" s="136"/>
      <c r="P6" s="140">
        <f t="shared" si="6"/>
        <v>30</v>
      </c>
      <c r="Q6" s="141">
        <f t="shared" si="3"/>
        <v>0</v>
      </c>
      <c r="R6" s="139">
        <f t="shared" si="4"/>
        <v>30</v>
      </c>
      <c r="S6" s="119"/>
      <c r="T6" s="119" t="str">
        <f>IF(S6&lt;=30,"1,1",IF(AND(30&lt;S6,S6&lt;=35),"1,2","1,3"))</f>
        <v>1,1</v>
      </c>
      <c r="U6" s="119">
        <f t="shared" si="5"/>
        <v>33</v>
      </c>
      <c r="V6" s="120"/>
      <c r="W6" s="121"/>
      <c r="X6" s="122"/>
    </row>
    <row r="7" spans="1:24" s="48" customFormat="1">
      <c r="A7" s="132" t="s">
        <v>298</v>
      </c>
      <c r="B7" s="133" t="s">
        <v>137</v>
      </c>
      <c r="C7" s="134">
        <v>1</v>
      </c>
      <c r="D7" s="135" t="s">
        <v>258</v>
      </c>
      <c r="E7" s="135" t="s">
        <v>318</v>
      </c>
      <c r="F7" s="134">
        <v>6</v>
      </c>
      <c r="G7" s="137" t="s">
        <v>292</v>
      </c>
      <c r="H7" s="134">
        <v>1</v>
      </c>
      <c r="I7" s="134">
        <v>15</v>
      </c>
      <c r="J7" s="134">
        <f t="shared" si="0"/>
        <v>15</v>
      </c>
      <c r="K7" s="134">
        <v>30</v>
      </c>
      <c r="L7" s="134"/>
      <c r="M7" s="138"/>
      <c r="N7" s="139">
        <f t="shared" si="7"/>
        <v>0</v>
      </c>
      <c r="O7" s="136"/>
      <c r="P7" s="140">
        <f t="shared" si="6"/>
        <v>30</v>
      </c>
      <c r="Q7" s="141">
        <f t="shared" si="3"/>
        <v>0</v>
      </c>
      <c r="R7" s="139">
        <f t="shared" si="4"/>
        <v>30</v>
      </c>
      <c r="S7" s="119"/>
      <c r="T7" s="119" t="str">
        <f>IF(S7&lt;=30,"1","1,1")</f>
        <v>1</v>
      </c>
      <c r="U7" s="119">
        <f t="shared" si="5"/>
        <v>30</v>
      </c>
      <c r="V7" s="120"/>
      <c r="W7" s="121"/>
      <c r="X7" s="166"/>
    </row>
    <row r="8" spans="1:24" s="48" customFormat="1">
      <c r="A8" s="132" t="s">
        <v>311</v>
      </c>
      <c r="B8" s="133" t="s">
        <v>138</v>
      </c>
      <c r="C8" s="134">
        <v>1</v>
      </c>
      <c r="D8" s="135" t="s">
        <v>258</v>
      </c>
      <c r="E8" s="135" t="s">
        <v>318</v>
      </c>
      <c r="F8" s="134">
        <v>6</v>
      </c>
      <c r="G8" s="137" t="s">
        <v>79</v>
      </c>
      <c r="H8" s="134">
        <v>1</v>
      </c>
      <c r="I8" s="134">
        <v>15</v>
      </c>
      <c r="J8" s="134">
        <f t="shared" si="0"/>
        <v>15</v>
      </c>
      <c r="K8" s="134">
        <v>30</v>
      </c>
      <c r="L8" s="134"/>
      <c r="M8" s="138"/>
      <c r="N8" s="139">
        <f t="shared" si="7"/>
        <v>0</v>
      </c>
      <c r="O8" s="136"/>
      <c r="P8" s="140">
        <f t="shared" si="6"/>
        <v>30</v>
      </c>
      <c r="Q8" s="141">
        <f t="shared" si="3"/>
        <v>0</v>
      </c>
      <c r="R8" s="139">
        <f t="shared" si="4"/>
        <v>30</v>
      </c>
      <c r="S8" s="119"/>
      <c r="T8" s="119" t="str">
        <f>IF(S8&lt;=30,"1","1,1")</f>
        <v>1</v>
      </c>
      <c r="U8" s="119">
        <f t="shared" si="5"/>
        <v>30</v>
      </c>
      <c r="V8" s="120"/>
      <c r="W8" s="121"/>
      <c r="X8" s="166"/>
    </row>
    <row r="9" spans="1:24" s="14" customFormat="1">
      <c r="A9" s="132" t="s">
        <v>298</v>
      </c>
      <c r="B9" s="133" t="s">
        <v>139</v>
      </c>
      <c r="C9" s="134">
        <v>1</v>
      </c>
      <c r="D9" s="135" t="s">
        <v>319</v>
      </c>
      <c r="E9" s="135" t="s">
        <v>318</v>
      </c>
      <c r="F9" s="134">
        <v>2</v>
      </c>
      <c r="G9" s="137" t="s">
        <v>101</v>
      </c>
      <c r="H9" s="134">
        <v>1</v>
      </c>
      <c r="I9" s="134">
        <v>15</v>
      </c>
      <c r="J9" s="134">
        <f t="shared" si="0"/>
        <v>15</v>
      </c>
      <c r="K9" s="134">
        <v>30</v>
      </c>
      <c r="L9" s="134"/>
      <c r="M9" s="138"/>
      <c r="N9" s="139">
        <f t="shared" si="7"/>
        <v>0</v>
      </c>
      <c r="O9" s="136"/>
      <c r="P9" s="140">
        <f t="shared" si="6"/>
        <v>30</v>
      </c>
      <c r="Q9" s="141">
        <f t="shared" si="3"/>
        <v>0</v>
      </c>
      <c r="R9" s="139">
        <f t="shared" si="4"/>
        <v>30</v>
      </c>
      <c r="S9" s="119"/>
      <c r="T9" s="119" t="str">
        <f>IF(S9&lt;=30,"1","1,1")</f>
        <v>1</v>
      </c>
      <c r="U9" s="119">
        <f t="shared" si="5"/>
        <v>30</v>
      </c>
      <c r="V9" s="120"/>
      <c r="W9" s="121"/>
      <c r="X9" s="122"/>
    </row>
    <row r="10" spans="1:24" s="14" customFormat="1">
      <c r="A10" s="124" t="s">
        <v>311</v>
      </c>
      <c r="B10" s="125" t="s">
        <v>178</v>
      </c>
      <c r="C10" s="126">
        <v>1</v>
      </c>
      <c r="D10" s="127" t="s">
        <v>288</v>
      </c>
      <c r="E10" s="122" t="s">
        <v>179</v>
      </c>
      <c r="F10" s="126">
        <v>7</v>
      </c>
      <c r="G10" s="128" t="s">
        <v>94</v>
      </c>
      <c r="H10" s="126">
        <v>1</v>
      </c>
      <c r="I10" s="126">
        <v>9</v>
      </c>
      <c r="J10" s="126">
        <f t="shared" si="0"/>
        <v>9</v>
      </c>
      <c r="K10" s="126">
        <v>45</v>
      </c>
      <c r="L10" s="126"/>
      <c r="M10" s="129"/>
      <c r="N10" s="130">
        <f t="shared" si="7"/>
        <v>0</v>
      </c>
      <c r="O10" s="122"/>
      <c r="P10" s="119">
        <f t="shared" si="6"/>
        <v>45</v>
      </c>
      <c r="Q10" s="131">
        <f t="shared" si="3"/>
        <v>0</v>
      </c>
      <c r="R10" s="130">
        <f t="shared" si="4"/>
        <v>45</v>
      </c>
      <c r="S10" s="119"/>
      <c r="T10" s="119" t="str">
        <f>IF(S10&lt;=30,"1","1,1")</f>
        <v>1</v>
      </c>
      <c r="U10" s="119">
        <f t="shared" si="5"/>
        <v>45</v>
      </c>
      <c r="V10" s="120"/>
      <c r="W10" s="121"/>
      <c r="X10" s="122"/>
    </row>
    <row r="11" spans="1:24" s="14" customFormat="1">
      <c r="A11" s="132" t="s">
        <v>267</v>
      </c>
      <c r="B11" s="133" t="s">
        <v>181</v>
      </c>
      <c r="C11" s="134">
        <v>1</v>
      </c>
      <c r="D11" s="135" t="s">
        <v>259</v>
      </c>
      <c r="E11" s="136" t="s">
        <v>180</v>
      </c>
      <c r="F11" s="134" t="s">
        <v>322</v>
      </c>
      <c r="G11" s="137" t="s">
        <v>260</v>
      </c>
      <c r="H11" s="134">
        <v>6</v>
      </c>
      <c r="I11" s="134">
        <v>10</v>
      </c>
      <c r="J11" s="134">
        <f t="shared" si="0"/>
        <v>5</v>
      </c>
      <c r="K11" s="134"/>
      <c r="L11" s="134">
        <v>60</v>
      </c>
      <c r="M11" s="138"/>
      <c r="N11" s="139"/>
      <c r="O11" s="136"/>
      <c r="P11" s="140"/>
      <c r="Q11" s="141">
        <f t="shared" si="3"/>
        <v>40</v>
      </c>
      <c r="R11" s="139">
        <f t="shared" si="4"/>
        <v>40</v>
      </c>
      <c r="S11" s="119"/>
      <c r="T11" s="119"/>
      <c r="U11" s="119">
        <v>54</v>
      </c>
      <c r="V11" s="120"/>
      <c r="W11" s="121"/>
      <c r="X11" s="122"/>
    </row>
    <row r="12" spans="1:24" s="14" customFormat="1">
      <c r="A12" s="132" t="s">
        <v>267</v>
      </c>
      <c r="B12" s="133" t="s">
        <v>182</v>
      </c>
      <c r="C12" s="134">
        <v>1</v>
      </c>
      <c r="D12" s="135" t="s">
        <v>259</v>
      </c>
      <c r="E12" s="136" t="s">
        <v>180</v>
      </c>
      <c r="F12" s="134" t="s">
        <v>322</v>
      </c>
      <c r="G12" s="137" t="s">
        <v>264</v>
      </c>
      <c r="H12" s="134">
        <v>6</v>
      </c>
      <c r="I12" s="134">
        <v>10</v>
      </c>
      <c r="J12" s="134">
        <f t="shared" si="0"/>
        <v>5</v>
      </c>
      <c r="K12" s="134"/>
      <c r="L12" s="134">
        <v>60</v>
      </c>
      <c r="M12" s="138"/>
      <c r="N12" s="139"/>
      <c r="O12" s="136"/>
      <c r="P12" s="140"/>
      <c r="Q12" s="141">
        <f t="shared" si="3"/>
        <v>40</v>
      </c>
      <c r="R12" s="139">
        <f t="shared" si="4"/>
        <v>40</v>
      </c>
      <c r="S12" s="119"/>
      <c r="T12" s="119"/>
      <c r="U12" s="119">
        <v>54</v>
      </c>
      <c r="V12" s="120"/>
      <c r="W12" s="121"/>
      <c r="X12" s="122"/>
    </row>
    <row r="13" spans="1:24" s="14" customFormat="1">
      <c r="A13" s="124" t="s">
        <v>267</v>
      </c>
      <c r="B13" s="125" t="s">
        <v>181</v>
      </c>
      <c r="C13" s="126">
        <v>1</v>
      </c>
      <c r="D13" s="127" t="s">
        <v>266</v>
      </c>
      <c r="E13" s="122" t="s">
        <v>183</v>
      </c>
      <c r="F13" s="126" t="s">
        <v>286</v>
      </c>
      <c r="G13" s="128" t="s">
        <v>260</v>
      </c>
      <c r="H13" s="126">
        <v>1</v>
      </c>
      <c r="I13" s="126">
        <v>5</v>
      </c>
      <c r="J13" s="126">
        <f t="shared" si="0"/>
        <v>5</v>
      </c>
      <c r="K13" s="126"/>
      <c r="L13" s="126">
        <v>60</v>
      </c>
      <c r="M13" s="129"/>
      <c r="N13" s="130"/>
      <c r="O13" s="122"/>
      <c r="P13" s="119"/>
      <c r="Q13" s="131">
        <f t="shared" si="3"/>
        <v>40</v>
      </c>
      <c r="R13" s="130">
        <f t="shared" si="4"/>
        <v>40</v>
      </c>
      <c r="S13" s="119"/>
      <c r="T13" s="119"/>
      <c r="U13" s="119">
        <v>54</v>
      </c>
      <c r="V13" s="120"/>
      <c r="W13" s="121"/>
      <c r="X13" s="122"/>
    </row>
    <row r="14" spans="1:24" s="14" customFormat="1">
      <c r="A14" s="124" t="s">
        <v>267</v>
      </c>
      <c r="B14" s="125" t="s">
        <v>182</v>
      </c>
      <c r="C14" s="126">
        <v>1</v>
      </c>
      <c r="D14" s="127" t="s">
        <v>266</v>
      </c>
      <c r="E14" s="122" t="s">
        <v>183</v>
      </c>
      <c r="F14" s="126" t="s">
        <v>286</v>
      </c>
      <c r="G14" s="128" t="s">
        <v>264</v>
      </c>
      <c r="H14" s="126">
        <v>1</v>
      </c>
      <c r="I14" s="126">
        <v>5</v>
      </c>
      <c r="J14" s="126">
        <f t="shared" ref="J14:J15" si="8">I14-H14+1</f>
        <v>5</v>
      </c>
      <c r="K14" s="126"/>
      <c r="L14" s="126">
        <v>60</v>
      </c>
      <c r="M14" s="129"/>
      <c r="N14" s="130"/>
      <c r="O14" s="122"/>
      <c r="P14" s="119"/>
      <c r="Q14" s="131">
        <f t="shared" ref="Q14:Q15" si="9">IF(J14=0,0,L14/1.5)</f>
        <v>40</v>
      </c>
      <c r="R14" s="130">
        <f t="shared" ref="R14:R15" si="10">O14+P14+Q14</f>
        <v>40</v>
      </c>
      <c r="S14" s="119"/>
      <c r="T14" s="119"/>
      <c r="U14" s="119">
        <v>54</v>
      </c>
      <c r="V14" s="120"/>
      <c r="W14" s="121"/>
      <c r="X14" s="122"/>
    </row>
    <row r="15" spans="1:24" s="14" customFormat="1">
      <c r="A15" s="124" t="s">
        <v>287</v>
      </c>
      <c r="B15" s="125" t="s">
        <v>177</v>
      </c>
      <c r="C15" s="126">
        <v>1</v>
      </c>
      <c r="D15" s="127" t="s">
        <v>265</v>
      </c>
      <c r="E15" s="122" t="s">
        <v>321</v>
      </c>
      <c r="F15" s="126" t="s">
        <v>76</v>
      </c>
      <c r="G15" s="128" t="s">
        <v>260</v>
      </c>
      <c r="H15" s="126">
        <v>11</v>
      </c>
      <c r="I15" s="126">
        <v>15</v>
      </c>
      <c r="J15" s="126">
        <f t="shared" si="8"/>
        <v>5</v>
      </c>
      <c r="K15" s="126"/>
      <c r="L15" s="126">
        <v>60</v>
      </c>
      <c r="M15" s="129"/>
      <c r="N15" s="130"/>
      <c r="O15" s="122"/>
      <c r="P15" s="119"/>
      <c r="Q15" s="131">
        <f t="shared" si="9"/>
        <v>40</v>
      </c>
      <c r="R15" s="130">
        <f t="shared" si="10"/>
        <v>40</v>
      </c>
      <c r="S15" s="119"/>
      <c r="T15" s="119"/>
      <c r="U15" s="119">
        <v>54</v>
      </c>
      <c r="V15" s="120"/>
      <c r="W15" s="121"/>
      <c r="X15" s="122"/>
    </row>
    <row r="16" spans="1:24" s="14" customFormat="1">
      <c r="A16" s="124" t="s">
        <v>287</v>
      </c>
      <c r="B16" s="125" t="s">
        <v>191</v>
      </c>
      <c r="C16" s="126">
        <v>1</v>
      </c>
      <c r="D16" s="127" t="s">
        <v>265</v>
      </c>
      <c r="E16" s="122" t="s">
        <v>321</v>
      </c>
      <c r="F16" s="126" t="s">
        <v>76</v>
      </c>
      <c r="G16" s="128" t="s">
        <v>264</v>
      </c>
      <c r="H16" s="126">
        <v>11</v>
      </c>
      <c r="I16" s="126">
        <v>15</v>
      </c>
      <c r="J16" s="126">
        <f t="shared" ref="J16" si="11">I16-H16+1</f>
        <v>5</v>
      </c>
      <c r="K16" s="126"/>
      <c r="L16" s="126">
        <v>60</v>
      </c>
      <c r="M16" s="129"/>
      <c r="N16" s="130"/>
      <c r="O16" s="122"/>
      <c r="P16" s="119"/>
      <c r="Q16" s="131">
        <f t="shared" ref="Q16" si="12">IF(J16=0,0,L16/1.5)</f>
        <v>40</v>
      </c>
      <c r="R16" s="130">
        <f t="shared" ref="R16" si="13">O16+P16+Q16</f>
        <v>40</v>
      </c>
      <c r="S16" s="119"/>
      <c r="T16" s="119"/>
      <c r="U16" s="119">
        <v>54</v>
      </c>
      <c r="V16" s="120"/>
      <c r="W16" s="121"/>
      <c r="X16" s="122"/>
    </row>
    <row r="17" spans="1:24" s="14" customFormat="1">
      <c r="A17" s="144" t="s">
        <v>267</v>
      </c>
      <c r="B17" s="145" t="s">
        <v>184</v>
      </c>
      <c r="C17" s="146">
        <v>1</v>
      </c>
      <c r="D17" s="147" t="s">
        <v>259</v>
      </c>
      <c r="E17" s="148" t="s">
        <v>180</v>
      </c>
      <c r="F17" s="146" t="s">
        <v>77</v>
      </c>
      <c r="G17" s="149" t="s">
        <v>260</v>
      </c>
      <c r="H17" s="146">
        <v>11</v>
      </c>
      <c r="I17" s="146">
        <v>15</v>
      </c>
      <c r="J17" s="146">
        <f t="shared" si="0"/>
        <v>5</v>
      </c>
      <c r="K17" s="146"/>
      <c r="L17" s="146">
        <v>60</v>
      </c>
      <c r="M17" s="150"/>
      <c r="N17" s="151"/>
      <c r="O17" s="148"/>
      <c r="P17" s="152"/>
      <c r="Q17" s="153">
        <f t="shared" si="3"/>
        <v>40</v>
      </c>
      <c r="R17" s="151">
        <f t="shared" si="4"/>
        <v>40</v>
      </c>
      <c r="S17" s="119"/>
      <c r="T17" s="119"/>
      <c r="U17" s="119">
        <v>54</v>
      </c>
      <c r="V17" s="120"/>
      <c r="W17" s="121"/>
      <c r="X17" s="122"/>
    </row>
    <row r="18" spans="1:24" s="14" customFormat="1">
      <c r="A18" s="144" t="s">
        <v>267</v>
      </c>
      <c r="B18" s="145" t="s">
        <v>185</v>
      </c>
      <c r="C18" s="146">
        <v>1</v>
      </c>
      <c r="D18" s="147" t="s">
        <v>259</v>
      </c>
      <c r="E18" s="148" t="s">
        <v>180</v>
      </c>
      <c r="F18" s="146" t="s">
        <v>77</v>
      </c>
      <c r="G18" s="149" t="s">
        <v>264</v>
      </c>
      <c r="H18" s="146">
        <v>11</v>
      </c>
      <c r="I18" s="146">
        <v>15</v>
      </c>
      <c r="J18" s="146">
        <f t="shared" si="0"/>
        <v>5</v>
      </c>
      <c r="K18" s="146"/>
      <c r="L18" s="146">
        <v>60</v>
      </c>
      <c r="M18" s="150"/>
      <c r="N18" s="151"/>
      <c r="O18" s="148"/>
      <c r="P18" s="152"/>
      <c r="Q18" s="153">
        <f t="shared" si="3"/>
        <v>40</v>
      </c>
      <c r="R18" s="151">
        <f t="shared" si="4"/>
        <v>40</v>
      </c>
      <c r="S18" s="119"/>
      <c r="T18" s="119"/>
      <c r="U18" s="119">
        <v>54</v>
      </c>
      <c r="V18" s="120"/>
      <c r="W18" s="121"/>
      <c r="X18" s="122"/>
    </row>
    <row r="19" spans="1:24" s="14" customFormat="1">
      <c r="A19" s="124" t="s">
        <v>297</v>
      </c>
      <c r="B19" s="125" t="s">
        <v>133</v>
      </c>
      <c r="C19" s="126">
        <v>1</v>
      </c>
      <c r="D19" s="127" t="s">
        <v>254</v>
      </c>
      <c r="E19" s="122" t="s">
        <v>186</v>
      </c>
      <c r="F19" s="126">
        <v>6</v>
      </c>
      <c r="G19" s="128" t="s">
        <v>94</v>
      </c>
      <c r="H19" s="126">
        <v>6</v>
      </c>
      <c r="I19" s="126">
        <v>14</v>
      </c>
      <c r="J19" s="126">
        <f t="shared" si="0"/>
        <v>9</v>
      </c>
      <c r="K19" s="126">
        <v>45</v>
      </c>
      <c r="L19" s="126"/>
      <c r="M19" s="129"/>
      <c r="N19" s="130"/>
      <c r="O19" s="122"/>
      <c r="P19" s="119">
        <f t="shared" si="6"/>
        <v>45</v>
      </c>
      <c r="Q19" s="131"/>
      <c r="R19" s="130">
        <f t="shared" si="4"/>
        <v>45</v>
      </c>
      <c r="S19" s="119"/>
      <c r="T19" s="119"/>
      <c r="U19" s="119">
        <v>54</v>
      </c>
      <c r="V19" s="120"/>
      <c r="W19" s="121"/>
      <c r="X19" s="122"/>
    </row>
    <row r="20" spans="1:24" s="14" customFormat="1">
      <c r="A20" s="124" t="s">
        <v>295</v>
      </c>
      <c r="B20" s="125" t="s">
        <v>134</v>
      </c>
      <c r="C20" s="126">
        <v>1</v>
      </c>
      <c r="D20" s="127" t="s">
        <v>254</v>
      </c>
      <c r="E20" s="122" t="s">
        <v>186</v>
      </c>
      <c r="F20" s="126">
        <v>5</v>
      </c>
      <c r="G20" s="128" t="s">
        <v>94</v>
      </c>
      <c r="H20" s="126">
        <v>6</v>
      </c>
      <c r="I20" s="126">
        <v>14</v>
      </c>
      <c r="J20" s="126">
        <f t="shared" si="0"/>
        <v>9</v>
      </c>
      <c r="K20" s="126">
        <v>45</v>
      </c>
      <c r="L20" s="126"/>
      <c r="M20" s="129"/>
      <c r="N20" s="130"/>
      <c r="O20" s="122"/>
      <c r="P20" s="119">
        <f t="shared" si="6"/>
        <v>45</v>
      </c>
      <c r="Q20" s="131"/>
      <c r="R20" s="130">
        <f t="shared" si="4"/>
        <v>45</v>
      </c>
      <c r="S20" s="119"/>
      <c r="T20" s="119"/>
      <c r="U20" s="119">
        <v>54</v>
      </c>
      <c r="V20" s="120"/>
      <c r="W20" s="121"/>
      <c r="X20" s="122"/>
    </row>
    <row r="21" spans="1:24" s="14" customFormat="1">
      <c r="A21" s="124" t="s">
        <v>295</v>
      </c>
      <c r="B21" s="125" t="s">
        <v>137</v>
      </c>
      <c r="C21" s="126">
        <v>1</v>
      </c>
      <c r="D21" s="127" t="s">
        <v>255</v>
      </c>
      <c r="E21" s="122" t="s">
        <v>186</v>
      </c>
      <c r="F21" s="126" t="s">
        <v>76</v>
      </c>
      <c r="G21" s="128" t="s">
        <v>290</v>
      </c>
      <c r="H21" s="126">
        <v>6</v>
      </c>
      <c r="I21" s="126">
        <v>13</v>
      </c>
      <c r="J21" s="126">
        <f t="shared" si="0"/>
        <v>8</v>
      </c>
      <c r="K21" s="126">
        <v>45</v>
      </c>
      <c r="L21" s="126"/>
      <c r="M21" s="129"/>
      <c r="N21" s="130"/>
      <c r="O21" s="122"/>
      <c r="P21" s="119">
        <f t="shared" si="6"/>
        <v>45</v>
      </c>
      <c r="Q21" s="131"/>
      <c r="R21" s="130">
        <f t="shared" si="4"/>
        <v>45</v>
      </c>
      <c r="S21" s="119"/>
      <c r="T21" s="119"/>
      <c r="U21" s="119">
        <v>54</v>
      </c>
      <c r="V21" s="120"/>
      <c r="W21" s="121"/>
      <c r="X21" s="122"/>
    </row>
    <row r="22" spans="1:24" s="14" customFormat="1">
      <c r="A22" s="124" t="s">
        <v>295</v>
      </c>
      <c r="B22" s="125" t="s">
        <v>138</v>
      </c>
      <c r="C22" s="126">
        <v>1</v>
      </c>
      <c r="D22" s="127" t="s">
        <v>255</v>
      </c>
      <c r="E22" s="122" t="s">
        <v>186</v>
      </c>
      <c r="F22" s="126">
        <v>6</v>
      </c>
      <c r="G22" s="128" t="s">
        <v>74</v>
      </c>
      <c r="H22" s="126">
        <v>1</v>
      </c>
      <c r="I22" s="126">
        <v>15</v>
      </c>
      <c r="J22" s="126">
        <f t="shared" si="0"/>
        <v>15</v>
      </c>
      <c r="K22" s="126">
        <v>45</v>
      </c>
      <c r="L22" s="126"/>
      <c r="M22" s="129"/>
      <c r="N22" s="130"/>
      <c r="O22" s="122"/>
      <c r="P22" s="119">
        <f t="shared" si="6"/>
        <v>45</v>
      </c>
      <c r="Q22" s="131"/>
      <c r="R22" s="130">
        <f t="shared" si="4"/>
        <v>45</v>
      </c>
      <c r="S22" s="119"/>
      <c r="T22" s="119"/>
      <c r="U22" s="119">
        <v>54</v>
      </c>
      <c r="V22" s="120"/>
      <c r="W22" s="121"/>
      <c r="X22" s="122"/>
    </row>
    <row r="23" spans="1:24" s="14" customFormat="1">
      <c r="A23" s="124" t="s">
        <v>295</v>
      </c>
      <c r="B23" s="125" t="s">
        <v>139</v>
      </c>
      <c r="C23" s="126">
        <v>1</v>
      </c>
      <c r="D23" s="127" t="s">
        <v>255</v>
      </c>
      <c r="E23" s="122" t="s">
        <v>186</v>
      </c>
      <c r="F23" s="126">
        <v>6</v>
      </c>
      <c r="G23" s="128" t="s">
        <v>82</v>
      </c>
      <c r="H23" s="126">
        <v>1</v>
      </c>
      <c r="I23" s="126">
        <v>15</v>
      </c>
      <c r="J23" s="126">
        <f t="shared" si="0"/>
        <v>15</v>
      </c>
      <c r="K23" s="126">
        <v>45</v>
      </c>
      <c r="L23" s="126"/>
      <c r="M23" s="129"/>
      <c r="N23" s="130"/>
      <c r="O23" s="122"/>
      <c r="P23" s="119">
        <f t="shared" si="6"/>
        <v>45</v>
      </c>
      <c r="Q23" s="131"/>
      <c r="R23" s="130">
        <f t="shared" si="4"/>
        <v>45</v>
      </c>
      <c r="S23" s="119"/>
      <c r="T23" s="119"/>
      <c r="U23" s="119">
        <v>54</v>
      </c>
      <c r="V23" s="120"/>
      <c r="W23" s="121"/>
      <c r="X23" s="122"/>
    </row>
    <row r="24" spans="1:24" s="14" customFormat="1">
      <c r="A24" s="132" t="s">
        <v>296</v>
      </c>
      <c r="B24" s="133" t="s">
        <v>133</v>
      </c>
      <c r="C24" s="134">
        <v>1</v>
      </c>
      <c r="D24" s="135" t="s">
        <v>256</v>
      </c>
      <c r="E24" s="136" t="s">
        <v>188</v>
      </c>
      <c r="F24" s="134">
        <v>3</v>
      </c>
      <c r="G24" s="137" t="s">
        <v>291</v>
      </c>
      <c r="H24" s="134">
        <v>1</v>
      </c>
      <c r="I24" s="134">
        <v>15</v>
      </c>
      <c r="J24" s="134">
        <f t="shared" ref="J24:J34" si="14">I24-H24+1</f>
        <v>15</v>
      </c>
      <c r="K24" s="134">
        <v>45</v>
      </c>
      <c r="L24" s="134"/>
      <c r="M24" s="138"/>
      <c r="N24" s="139"/>
      <c r="O24" s="136"/>
      <c r="P24" s="140">
        <f t="shared" ref="P24:P34" si="15">IF(J24=0,0,K24)</f>
        <v>45</v>
      </c>
      <c r="Q24" s="141"/>
      <c r="R24" s="139">
        <f t="shared" ref="R24:R35" si="16">O24+P24+Q24</f>
        <v>45</v>
      </c>
      <c r="S24" s="119"/>
      <c r="T24" s="119"/>
      <c r="U24" s="119">
        <v>54</v>
      </c>
      <c r="V24" s="120"/>
      <c r="W24" s="121"/>
      <c r="X24" s="122"/>
    </row>
    <row r="25" spans="1:24" s="14" customFormat="1">
      <c r="A25" s="132" t="s">
        <v>296</v>
      </c>
      <c r="B25" s="133" t="s">
        <v>134</v>
      </c>
      <c r="C25" s="134">
        <v>1</v>
      </c>
      <c r="D25" s="135" t="s">
        <v>256</v>
      </c>
      <c r="E25" s="136" t="s">
        <v>188</v>
      </c>
      <c r="F25" s="134">
        <v>6</v>
      </c>
      <c r="G25" s="137" t="s">
        <v>337</v>
      </c>
      <c r="H25" s="134">
        <v>11</v>
      </c>
      <c r="I25" s="134">
        <v>15</v>
      </c>
      <c r="J25" s="134">
        <f t="shared" si="14"/>
        <v>5</v>
      </c>
      <c r="K25" s="134">
        <v>25</v>
      </c>
      <c r="L25" s="134"/>
      <c r="M25" s="138"/>
      <c r="N25" s="139"/>
      <c r="O25" s="136"/>
      <c r="P25" s="140">
        <f t="shared" si="15"/>
        <v>25</v>
      </c>
      <c r="Q25" s="141"/>
      <c r="R25" s="139">
        <f t="shared" si="16"/>
        <v>25</v>
      </c>
      <c r="S25" s="119"/>
      <c r="T25" s="119"/>
      <c r="U25" s="119">
        <v>54</v>
      </c>
      <c r="V25" s="120"/>
      <c r="W25" s="121"/>
      <c r="X25" s="122"/>
    </row>
    <row r="26" spans="1:24" s="14" customFormat="1">
      <c r="A26" s="132" t="s">
        <v>296</v>
      </c>
      <c r="B26" s="133" t="s">
        <v>134</v>
      </c>
      <c r="C26" s="134">
        <v>1</v>
      </c>
      <c r="D26" s="135" t="s">
        <v>256</v>
      </c>
      <c r="E26" s="136" t="s">
        <v>188</v>
      </c>
      <c r="F26" s="134">
        <v>7</v>
      </c>
      <c r="G26" s="137" t="s">
        <v>337</v>
      </c>
      <c r="H26" s="134">
        <v>11</v>
      </c>
      <c r="I26" s="134">
        <v>14</v>
      </c>
      <c r="J26" s="134">
        <f t="shared" ref="J26" si="17">I26-H26+1</f>
        <v>4</v>
      </c>
      <c r="K26" s="134">
        <v>20</v>
      </c>
      <c r="L26" s="134"/>
      <c r="M26" s="138"/>
      <c r="N26" s="139"/>
      <c r="O26" s="136"/>
      <c r="P26" s="140">
        <f t="shared" ref="P26" si="18">IF(J26=0,0,K26)</f>
        <v>20</v>
      </c>
      <c r="Q26" s="141"/>
      <c r="R26" s="139">
        <f t="shared" ref="R26" si="19">O26+P26+Q26</f>
        <v>20</v>
      </c>
      <c r="S26" s="119"/>
      <c r="T26" s="119"/>
      <c r="U26" s="119">
        <v>54</v>
      </c>
      <c r="V26" s="120"/>
      <c r="W26" s="121"/>
      <c r="X26" s="122"/>
    </row>
    <row r="27" spans="1:24" s="14" customFormat="1">
      <c r="A27" s="132" t="s">
        <v>296</v>
      </c>
      <c r="B27" s="133" t="s">
        <v>137</v>
      </c>
      <c r="C27" s="134">
        <v>1</v>
      </c>
      <c r="D27" s="135" t="s">
        <v>256</v>
      </c>
      <c r="E27" s="136" t="s">
        <v>188</v>
      </c>
      <c r="F27" s="134" t="s">
        <v>308</v>
      </c>
      <c r="G27" s="137" t="s">
        <v>291</v>
      </c>
      <c r="H27" s="134">
        <v>6</v>
      </c>
      <c r="I27" s="134">
        <v>13</v>
      </c>
      <c r="J27" s="134">
        <f t="shared" si="14"/>
        <v>8</v>
      </c>
      <c r="K27" s="134">
        <v>45</v>
      </c>
      <c r="L27" s="134"/>
      <c r="M27" s="138"/>
      <c r="N27" s="139"/>
      <c r="O27" s="136"/>
      <c r="P27" s="140">
        <f t="shared" si="15"/>
        <v>45</v>
      </c>
      <c r="Q27" s="141"/>
      <c r="R27" s="139">
        <f t="shared" si="16"/>
        <v>45</v>
      </c>
      <c r="S27" s="119"/>
      <c r="T27" s="119"/>
      <c r="U27" s="119">
        <v>54</v>
      </c>
      <c r="V27" s="120"/>
      <c r="W27" s="121"/>
      <c r="X27" s="122"/>
    </row>
    <row r="28" spans="1:24" s="14" customFormat="1">
      <c r="A28" s="132" t="s">
        <v>296</v>
      </c>
      <c r="B28" s="133" t="s">
        <v>138</v>
      </c>
      <c r="C28" s="134">
        <v>1</v>
      </c>
      <c r="D28" s="135" t="s">
        <v>257</v>
      </c>
      <c r="E28" s="136" t="s">
        <v>188</v>
      </c>
      <c r="F28" s="134">
        <v>5</v>
      </c>
      <c r="G28" s="137" t="s">
        <v>74</v>
      </c>
      <c r="H28" s="134">
        <v>1</v>
      </c>
      <c r="I28" s="134">
        <v>15</v>
      </c>
      <c r="J28" s="134">
        <f t="shared" si="14"/>
        <v>15</v>
      </c>
      <c r="K28" s="134">
        <v>45</v>
      </c>
      <c r="L28" s="134"/>
      <c r="M28" s="138"/>
      <c r="N28" s="139"/>
      <c r="O28" s="136"/>
      <c r="P28" s="140">
        <f t="shared" si="15"/>
        <v>45</v>
      </c>
      <c r="Q28" s="141"/>
      <c r="R28" s="139">
        <f t="shared" si="16"/>
        <v>45</v>
      </c>
      <c r="S28" s="119"/>
      <c r="T28" s="119"/>
      <c r="U28" s="119">
        <v>54</v>
      </c>
      <c r="V28" s="120"/>
      <c r="W28" s="121"/>
      <c r="X28" s="122"/>
    </row>
    <row r="29" spans="1:24" s="14" customFormat="1">
      <c r="A29" s="132" t="s">
        <v>296</v>
      </c>
      <c r="B29" s="133" t="s">
        <v>139</v>
      </c>
      <c r="C29" s="134">
        <v>1</v>
      </c>
      <c r="D29" s="135" t="s">
        <v>257</v>
      </c>
      <c r="E29" s="136" t="s">
        <v>188</v>
      </c>
      <c r="F29" s="134">
        <v>6</v>
      </c>
      <c r="G29" s="137" t="s">
        <v>74</v>
      </c>
      <c r="H29" s="134">
        <v>1</v>
      </c>
      <c r="I29" s="134">
        <v>15</v>
      </c>
      <c r="J29" s="134">
        <f t="shared" si="14"/>
        <v>15</v>
      </c>
      <c r="K29" s="134">
        <v>45</v>
      </c>
      <c r="L29" s="134"/>
      <c r="M29" s="138"/>
      <c r="N29" s="139"/>
      <c r="O29" s="136"/>
      <c r="P29" s="140">
        <f t="shared" si="15"/>
        <v>45</v>
      </c>
      <c r="Q29" s="141"/>
      <c r="R29" s="139">
        <f t="shared" si="16"/>
        <v>45</v>
      </c>
      <c r="S29" s="119"/>
      <c r="T29" s="119"/>
      <c r="U29" s="119">
        <v>54</v>
      </c>
      <c r="V29" s="120"/>
      <c r="W29" s="121"/>
      <c r="X29" s="122"/>
    </row>
    <row r="30" spans="1:24" s="14" customFormat="1">
      <c r="A30" s="124" t="s">
        <v>298</v>
      </c>
      <c r="B30" s="125" t="s">
        <v>133</v>
      </c>
      <c r="C30" s="126">
        <v>1</v>
      </c>
      <c r="D30" s="127" t="s">
        <v>320</v>
      </c>
      <c r="E30" s="122" t="s">
        <v>194</v>
      </c>
      <c r="F30" s="126">
        <v>4</v>
      </c>
      <c r="G30" s="128" t="s">
        <v>73</v>
      </c>
      <c r="H30" s="126">
        <v>1</v>
      </c>
      <c r="I30" s="126">
        <v>15</v>
      </c>
      <c r="J30" s="126">
        <f t="shared" si="14"/>
        <v>15</v>
      </c>
      <c r="K30" s="126">
        <v>30</v>
      </c>
      <c r="L30" s="126"/>
      <c r="M30" s="129"/>
      <c r="N30" s="130"/>
      <c r="O30" s="122"/>
      <c r="P30" s="119">
        <f t="shared" si="15"/>
        <v>30</v>
      </c>
      <c r="Q30" s="131"/>
      <c r="R30" s="130">
        <f t="shared" si="16"/>
        <v>30</v>
      </c>
      <c r="S30" s="119"/>
      <c r="T30" s="119"/>
      <c r="U30" s="119">
        <v>54</v>
      </c>
      <c r="V30" s="120"/>
      <c r="W30" s="121"/>
      <c r="X30" s="122"/>
    </row>
    <row r="31" spans="1:24" s="14" customFormat="1">
      <c r="A31" s="124" t="s">
        <v>326</v>
      </c>
      <c r="B31" s="125" t="s">
        <v>134</v>
      </c>
      <c r="C31" s="126">
        <v>1</v>
      </c>
      <c r="D31" s="127" t="s">
        <v>320</v>
      </c>
      <c r="E31" s="122" t="s">
        <v>194</v>
      </c>
      <c r="F31" s="126">
        <v>4</v>
      </c>
      <c r="G31" s="128" t="s">
        <v>72</v>
      </c>
      <c r="H31" s="126">
        <v>1</v>
      </c>
      <c r="I31" s="126">
        <v>15</v>
      </c>
      <c r="J31" s="126">
        <f t="shared" si="14"/>
        <v>15</v>
      </c>
      <c r="K31" s="126">
        <v>30</v>
      </c>
      <c r="L31" s="126"/>
      <c r="M31" s="129"/>
      <c r="N31" s="130"/>
      <c r="O31" s="122"/>
      <c r="P31" s="119">
        <f t="shared" si="15"/>
        <v>30</v>
      </c>
      <c r="Q31" s="131"/>
      <c r="R31" s="130">
        <f t="shared" si="16"/>
        <v>30</v>
      </c>
      <c r="S31" s="119"/>
      <c r="T31" s="119"/>
      <c r="U31" s="119">
        <v>54</v>
      </c>
      <c r="V31" s="120"/>
      <c r="W31" s="121"/>
      <c r="X31" s="122"/>
    </row>
    <row r="32" spans="1:24" s="14" customFormat="1">
      <c r="A32" s="124" t="s">
        <v>299</v>
      </c>
      <c r="B32" s="125" t="s">
        <v>137</v>
      </c>
      <c r="C32" s="126">
        <v>1</v>
      </c>
      <c r="D32" s="127" t="s">
        <v>320</v>
      </c>
      <c r="E32" s="122" t="s">
        <v>194</v>
      </c>
      <c r="F32" s="126">
        <v>7</v>
      </c>
      <c r="G32" s="128" t="s">
        <v>292</v>
      </c>
      <c r="H32" s="126">
        <v>1</v>
      </c>
      <c r="I32" s="126">
        <v>15</v>
      </c>
      <c r="J32" s="126">
        <f t="shared" si="14"/>
        <v>15</v>
      </c>
      <c r="K32" s="126">
        <v>30</v>
      </c>
      <c r="L32" s="126"/>
      <c r="M32" s="129"/>
      <c r="N32" s="130"/>
      <c r="O32" s="122"/>
      <c r="P32" s="119">
        <f t="shared" si="15"/>
        <v>30</v>
      </c>
      <c r="Q32" s="131"/>
      <c r="R32" s="130">
        <f t="shared" si="16"/>
        <v>30</v>
      </c>
      <c r="S32" s="119"/>
      <c r="T32" s="119"/>
      <c r="U32" s="119">
        <v>54</v>
      </c>
      <c r="V32" s="120"/>
      <c r="W32" s="121"/>
      <c r="X32" s="122"/>
    </row>
    <row r="33" spans="1:24" s="14" customFormat="1">
      <c r="A33" s="124" t="s">
        <v>299</v>
      </c>
      <c r="B33" s="125" t="s">
        <v>138</v>
      </c>
      <c r="C33" s="126">
        <v>1</v>
      </c>
      <c r="D33" s="127" t="s">
        <v>256</v>
      </c>
      <c r="E33" s="122" t="s">
        <v>194</v>
      </c>
      <c r="F33" s="126">
        <v>4</v>
      </c>
      <c r="G33" s="128" t="s">
        <v>292</v>
      </c>
      <c r="H33" s="126">
        <v>1</v>
      </c>
      <c r="I33" s="126">
        <v>15</v>
      </c>
      <c r="J33" s="126">
        <f t="shared" si="14"/>
        <v>15</v>
      </c>
      <c r="K33" s="126">
        <v>30</v>
      </c>
      <c r="L33" s="126"/>
      <c r="M33" s="129"/>
      <c r="N33" s="130"/>
      <c r="O33" s="122"/>
      <c r="P33" s="119">
        <f t="shared" si="15"/>
        <v>30</v>
      </c>
      <c r="Q33" s="131"/>
      <c r="R33" s="130">
        <f t="shared" si="16"/>
        <v>30</v>
      </c>
      <c r="S33" s="119"/>
      <c r="T33" s="119"/>
      <c r="U33" s="119">
        <v>54</v>
      </c>
      <c r="V33" s="120"/>
      <c r="W33" s="121"/>
      <c r="X33" s="122"/>
    </row>
    <row r="34" spans="1:24" s="14" customFormat="1">
      <c r="A34" s="124" t="s">
        <v>298</v>
      </c>
      <c r="B34" s="125" t="s">
        <v>139</v>
      </c>
      <c r="C34" s="126">
        <v>1</v>
      </c>
      <c r="D34" s="127" t="s">
        <v>256</v>
      </c>
      <c r="E34" s="122" t="s">
        <v>194</v>
      </c>
      <c r="F34" s="126">
        <v>3</v>
      </c>
      <c r="G34" s="128" t="s">
        <v>101</v>
      </c>
      <c r="H34" s="126">
        <v>1</v>
      </c>
      <c r="I34" s="126">
        <v>15</v>
      </c>
      <c r="J34" s="126">
        <f t="shared" si="14"/>
        <v>15</v>
      </c>
      <c r="K34" s="126">
        <v>30</v>
      </c>
      <c r="L34" s="126"/>
      <c r="M34" s="129"/>
      <c r="N34" s="130"/>
      <c r="O34" s="122"/>
      <c r="P34" s="119">
        <f t="shared" si="15"/>
        <v>30</v>
      </c>
      <c r="Q34" s="131"/>
      <c r="R34" s="130">
        <f t="shared" si="16"/>
        <v>30</v>
      </c>
      <c r="S34" s="119"/>
      <c r="T34" s="119"/>
      <c r="U34" s="119">
        <v>54</v>
      </c>
      <c r="V34" s="120"/>
      <c r="W34" s="121"/>
      <c r="X34" s="122"/>
    </row>
    <row r="35" spans="1:24" s="14" customFormat="1">
      <c r="A35" s="132" t="s">
        <v>298</v>
      </c>
      <c r="B35" s="133" t="s">
        <v>133</v>
      </c>
      <c r="C35" s="134">
        <v>1</v>
      </c>
      <c r="D35" s="135" t="s">
        <v>289</v>
      </c>
      <c r="E35" s="136" t="s">
        <v>187</v>
      </c>
      <c r="F35" s="134">
        <v>4</v>
      </c>
      <c r="G35" s="137" t="s">
        <v>81</v>
      </c>
      <c r="H35" s="134">
        <v>1</v>
      </c>
      <c r="I35" s="134">
        <v>8</v>
      </c>
      <c r="J35" s="134">
        <f t="shared" si="0"/>
        <v>8</v>
      </c>
      <c r="K35" s="134">
        <v>32</v>
      </c>
      <c r="L35" s="134"/>
      <c r="M35" s="138"/>
      <c r="N35" s="139"/>
      <c r="O35" s="136"/>
      <c r="P35" s="140">
        <f t="shared" si="6"/>
        <v>32</v>
      </c>
      <c r="Q35" s="141"/>
      <c r="R35" s="139">
        <f t="shared" si="16"/>
        <v>32</v>
      </c>
      <c r="S35" s="119"/>
      <c r="T35" s="119"/>
      <c r="U35" s="119">
        <v>54</v>
      </c>
      <c r="V35" s="120"/>
      <c r="W35" s="121"/>
      <c r="X35" s="122"/>
    </row>
    <row r="36" spans="1:24" s="14" customFormat="1">
      <c r="A36" s="132" t="s">
        <v>298</v>
      </c>
      <c r="B36" s="133" t="s">
        <v>133</v>
      </c>
      <c r="C36" s="134">
        <v>1</v>
      </c>
      <c r="D36" s="135" t="s">
        <v>289</v>
      </c>
      <c r="E36" s="136" t="s">
        <v>187</v>
      </c>
      <c r="F36" s="134">
        <v>5</v>
      </c>
      <c r="G36" s="137" t="s">
        <v>124</v>
      </c>
      <c r="H36" s="134">
        <v>1</v>
      </c>
      <c r="I36" s="134">
        <v>7</v>
      </c>
      <c r="J36" s="134">
        <f t="shared" ref="J36" si="20">I36-H36+1</f>
        <v>7</v>
      </c>
      <c r="K36" s="134">
        <v>28</v>
      </c>
      <c r="L36" s="134"/>
      <c r="M36" s="138"/>
      <c r="N36" s="139"/>
      <c r="O36" s="136"/>
      <c r="P36" s="140">
        <f t="shared" ref="P36" si="21">IF(J36=0,0,K36)</f>
        <v>28</v>
      </c>
      <c r="Q36" s="141"/>
      <c r="R36" s="139">
        <f t="shared" ref="R36" si="22">O36+P36+Q36</f>
        <v>28</v>
      </c>
      <c r="S36" s="119"/>
      <c r="T36" s="119"/>
      <c r="U36" s="119">
        <v>54</v>
      </c>
      <c r="V36" s="120"/>
      <c r="W36" s="121"/>
      <c r="X36" s="122"/>
    </row>
    <row r="37" spans="1:24" s="14" customFormat="1">
      <c r="A37" s="132" t="s">
        <v>298</v>
      </c>
      <c r="B37" s="133" t="s">
        <v>134</v>
      </c>
      <c r="C37" s="134">
        <v>1</v>
      </c>
      <c r="D37" s="135" t="s">
        <v>266</v>
      </c>
      <c r="E37" s="136" t="s">
        <v>187</v>
      </c>
      <c r="F37" s="134">
        <v>2</v>
      </c>
      <c r="G37" s="137" t="s">
        <v>81</v>
      </c>
      <c r="H37" s="134">
        <v>1</v>
      </c>
      <c r="I37" s="134">
        <v>8</v>
      </c>
      <c r="J37" s="134">
        <f t="shared" si="0"/>
        <v>8</v>
      </c>
      <c r="K37" s="134">
        <v>32</v>
      </c>
      <c r="L37" s="134"/>
      <c r="M37" s="138"/>
      <c r="N37" s="139"/>
      <c r="O37" s="136"/>
      <c r="P37" s="140">
        <f t="shared" si="6"/>
        <v>32</v>
      </c>
      <c r="Q37" s="141"/>
      <c r="R37" s="139">
        <f t="shared" ref="R37:R68" si="23">O37+P37+Q37</f>
        <v>32</v>
      </c>
      <c r="S37" s="119"/>
      <c r="T37" s="119"/>
      <c r="U37" s="119">
        <v>54</v>
      </c>
      <c r="V37" s="120"/>
      <c r="W37" s="121"/>
      <c r="X37" s="122"/>
    </row>
    <row r="38" spans="1:24" s="14" customFormat="1">
      <c r="A38" s="132" t="s">
        <v>326</v>
      </c>
      <c r="B38" s="133" t="s">
        <v>134</v>
      </c>
      <c r="C38" s="134">
        <v>1</v>
      </c>
      <c r="D38" s="135" t="s">
        <v>266</v>
      </c>
      <c r="E38" s="136" t="s">
        <v>187</v>
      </c>
      <c r="F38" s="134">
        <v>4</v>
      </c>
      <c r="G38" s="137" t="s">
        <v>124</v>
      </c>
      <c r="H38" s="134">
        <v>1</v>
      </c>
      <c r="I38" s="134">
        <v>7</v>
      </c>
      <c r="J38" s="134">
        <f t="shared" ref="J38" si="24">I38-H38+1</f>
        <v>7</v>
      </c>
      <c r="K38" s="134">
        <v>28</v>
      </c>
      <c r="L38" s="134"/>
      <c r="M38" s="138"/>
      <c r="N38" s="139"/>
      <c r="O38" s="136"/>
      <c r="P38" s="140">
        <f t="shared" ref="P38" si="25">IF(J38=0,0,K38)</f>
        <v>28</v>
      </c>
      <c r="Q38" s="141"/>
      <c r="R38" s="139">
        <f t="shared" ref="R38" si="26">O38+P38+Q38</f>
        <v>28</v>
      </c>
      <c r="S38" s="119"/>
      <c r="T38" s="119"/>
      <c r="U38" s="119">
        <v>54</v>
      </c>
      <c r="V38" s="120"/>
      <c r="W38" s="121"/>
      <c r="X38" s="122"/>
    </row>
    <row r="39" spans="1:24" s="14" customFormat="1">
      <c r="A39" s="132" t="s">
        <v>298</v>
      </c>
      <c r="B39" s="133" t="s">
        <v>137</v>
      </c>
      <c r="C39" s="134">
        <v>1</v>
      </c>
      <c r="D39" s="135" t="s">
        <v>288</v>
      </c>
      <c r="E39" s="136" t="s">
        <v>187</v>
      </c>
      <c r="F39" s="134">
        <v>6</v>
      </c>
      <c r="G39" s="137" t="s">
        <v>290</v>
      </c>
      <c r="H39" s="134">
        <v>1</v>
      </c>
      <c r="I39" s="134">
        <v>8</v>
      </c>
      <c r="J39" s="134">
        <f t="shared" si="0"/>
        <v>8</v>
      </c>
      <c r="K39" s="134">
        <v>24</v>
      </c>
      <c r="L39" s="134"/>
      <c r="M39" s="138"/>
      <c r="N39" s="139"/>
      <c r="O39" s="136"/>
      <c r="P39" s="140">
        <f t="shared" si="6"/>
        <v>24</v>
      </c>
      <c r="Q39" s="141"/>
      <c r="R39" s="139">
        <f t="shared" si="23"/>
        <v>24</v>
      </c>
      <c r="S39" s="119"/>
      <c r="T39" s="119"/>
      <c r="U39" s="119">
        <v>54</v>
      </c>
      <c r="V39" s="120"/>
      <c r="W39" s="121"/>
      <c r="X39" s="122"/>
    </row>
    <row r="40" spans="1:24" s="14" customFormat="1">
      <c r="A40" s="132" t="s">
        <v>299</v>
      </c>
      <c r="B40" s="133" t="s">
        <v>137</v>
      </c>
      <c r="C40" s="134">
        <v>1</v>
      </c>
      <c r="D40" s="135" t="s">
        <v>288</v>
      </c>
      <c r="E40" s="136" t="s">
        <v>187</v>
      </c>
      <c r="F40" s="134">
        <v>7</v>
      </c>
      <c r="G40" s="137" t="s">
        <v>307</v>
      </c>
      <c r="H40" s="134">
        <v>1</v>
      </c>
      <c r="I40" s="134">
        <v>9</v>
      </c>
      <c r="J40" s="134">
        <f t="shared" ref="J40" si="27">I40-H40+1</f>
        <v>9</v>
      </c>
      <c r="K40" s="134">
        <v>36</v>
      </c>
      <c r="L40" s="134"/>
      <c r="M40" s="138"/>
      <c r="N40" s="139"/>
      <c r="O40" s="136"/>
      <c r="P40" s="140">
        <f t="shared" ref="P40" si="28">IF(J40=0,0,K40)</f>
        <v>36</v>
      </c>
      <c r="Q40" s="141"/>
      <c r="R40" s="139">
        <f t="shared" ref="R40" si="29">O40+P40+Q40</f>
        <v>36</v>
      </c>
      <c r="S40" s="119"/>
      <c r="T40" s="119"/>
      <c r="U40" s="119">
        <v>54</v>
      </c>
      <c r="V40" s="120"/>
      <c r="W40" s="121"/>
      <c r="X40" s="122"/>
    </row>
    <row r="41" spans="1:24" s="14" customFormat="1">
      <c r="A41" s="132" t="s">
        <v>299</v>
      </c>
      <c r="B41" s="133" t="s">
        <v>138</v>
      </c>
      <c r="C41" s="134">
        <v>1</v>
      </c>
      <c r="D41" s="135" t="s">
        <v>263</v>
      </c>
      <c r="E41" s="136" t="s">
        <v>187</v>
      </c>
      <c r="F41" s="134">
        <v>4</v>
      </c>
      <c r="G41" s="137" t="s">
        <v>307</v>
      </c>
      <c r="H41" s="134">
        <v>1</v>
      </c>
      <c r="I41" s="134">
        <v>8</v>
      </c>
      <c r="J41" s="134">
        <f t="shared" si="0"/>
        <v>8</v>
      </c>
      <c r="K41" s="134">
        <v>32</v>
      </c>
      <c r="L41" s="134"/>
      <c r="M41" s="138"/>
      <c r="N41" s="139"/>
      <c r="O41" s="136"/>
      <c r="P41" s="140">
        <f t="shared" si="6"/>
        <v>32</v>
      </c>
      <c r="Q41" s="141"/>
      <c r="R41" s="139">
        <f t="shared" si="23"/>
        <v>32</v>
      </c>
      <c r="S41" s="119"/>
      <c r="T41" s="119"/>
      <c r="U41" s="119">
        <v>54</v>
      </c>
      <c r="V41" s="120"/>
      <c r="W41" s="121"/>
      <c r="X41" s="122"/>
    </row>
    <row r="42" spans="1:24" s="14" customFormat="1">
      <c r="A42" s="132" t="s">
        <v>298</v>
      </c>
      <c r="B42" s="133" t="s">
        <v>138</v>
      </c>
      <c r="C42" s="134">
        <v>1</v>
      </c>
      <c r="D42" s="135" t="s">
        <v>263</v>
      </c>
      <c r="E42" s="136" t="s">
        <v>187</v>
      </c>
      <c r="F42" s="134">
        <v>7</v>
      </c>
      <c r="G42" s="137" t="s">
        <v>307</v>
      </c>
      <c r="H42" s="134">
        <v>1</v>
      </c>
      <c r="I42" s="134">
        <v>7</v>
      </c>
      <c r="J42" s="134">
        <f t="shared" ref="J42" si="30">I42-H42+1</f>
        <v>7</v>
      </c>
      <c r="K42" s="134">
        <v>28</v>
      </c>
      <c r="L42" s="134"/>
      <c r="M42" s="138"/>
      <c r="N42" s="139"/>
      <c r="O42" s="136"/>
      <c r="P42" s="140">
        <f t="shared" ref="P42" si="31">IF(J42=0,0,K42)</f>
        <v>28</v>
      </c>
      <c r="Q42" s="141"/>
      <c r="R42" s="139">
        <f t="shared" ref="R42" si="32">O42+P42+Q42</f>
        <v>28</v>
      </c>
      <c r="S42" s="119"/>
      <c r="T42" s="119"/>
      <c r="U42" s="119">
        <v>54</v>
      </c>
      <c r="V42" s="120"/>
      <c r="W42" s="121"/>
      <c r="X42" s="122"/>
    </row>
    <row r="43" spans="1:24" s="14" customFormat="1">
      <c r="A43" s="132" t="s">
        <v>298</v>
      </c>
      <c r="B43" s="133" t="s">
        <v>139</v>
      </c>
      <c r="C43" s="134">
        <v>1</v>
      </c>
      <c r="D43" s="135" t="s">
        <v>268</v>
      </c>
      <c r="E43" s="136" t="s">
        <v>187</v>
      </c>
      <c r="F43" s="134">
        <v>2</v>
      </c>
      <c r="G43" s="137" t="s">
        <v>302</v>
      </c>
      <c r="H43" s="134">
        <v>1</v>
      </c>
      <c r="I43" s="134">
        <v>8</v>
      </c>
      <c r="J43" s="134">
        <f t="shared" si="0"/>
        <v>8</v>
      </c>
      <c r="K43" s="134">
        <v>32</v>
      </c>
      <c r="L43" s="134"/>
      <c r="M43" s="138"/>
      <c r="N43" s="139"/>
      <c r="O43" s="136"/>
      <c r="P43" s="140">
        <f t="shared" si="6"/>
        <v>32</v>
      </c>
      <c r="Q43" s="141"/>
      <c r="R43" s="139">
        <f t="shared" si="23"/>
        <v>32</v>
      </c>
      <c r="S43" s="119"/>
      <c r="T43" s="119"/>
      <c r="U43" s="119">
        <v>54</v>
      </c>
      <c r="V43" s="120"/>
      <c r="W43" s="121"/>
      <c r="X43" s="122"/>
    </row>
    <row r="44" spans="1:24" s="14" customFormat="1">
      <c r="A44" s="132" t="s">
        <v>298</v>
      </c>
      <c r="B44" s="133" t="s">
        <v>139</v>
      </c>
      <c r="C44" s="134">
        <v>1</v>
      </c>
      <c r="D44" s="135" t="s">
        <v>268</v>
      </c>
      <c r="E44" s="136" t="s">
        <v>187</v>
      </c>
      <c r="F44" s="134">
        <v>3</v>
      </c>
      <c r="G44" s="137" t="s">
        <v>302</v>
      </c>
      <c r="H44" s="134">
        <v>1</v>
      </c>
      <c r="I44" s="134">
        <v>7</v>
      </c>
      <c r="J44" s="134">
        <f t="shared" ref="J44" si="33">I44-H44+1</f>
        <v>7</v>
      </c>
      <c r="K44" s="134">
        <v>28</v>
      </c>
      <c r="L44" s="134"/>
      <c r="M44" s="138"/>
      <c r="N44" s="139"/>
      <c r="O44" s="136"/>
      <c r="P44" s="140">
        <f t="shared" ref="P44" si="34">IF(J44=0,0,K44)</f>
        <v>28</v>
      </c>
      <c r="Q44" s="141"/>
      <c r="R44" s="139">
        <f t="shared" ref="R44" si="35">O44+P44+Q44</f>
        <v>28</v>
      </c>
      <c r="S44" s="119"/>
      <c r="T44" s="119"/>
      <c r="U44" s="119">
        <v>54</v>
      </c>
      <c r="V44" s="120"/>
      <c r="W44" s="121"/>
      <c r="X44" s="122"/>
    </row>
    <row r="45" spans="1:24" s="14" customFormat="1">
      <c r="A45" s="132" t="s">
        <v>326</v>
      </c>
      <c r="B45" s="133" t="s">
        <v>132</v>
      </c>
      <c r="C45" s="134">
        <v>1</v>
      </c>
      <c r="D45" s="135" t="s">
        <v>294</v>
      </c>
      <c r="E45" s="136" t="s">
        <v>187</v>
      </c>
      <c r="F45" s="134">
        <v>7</v>
      </c>
      <c r="G45" s="137" t="s">
        <v>342</v>
      </c>
      <c r="H45" s="134">
        <v>1</v>
      </c>
      <c r="I45" s="134">
        <v>10</v>
      </c>
      <c r="J45" s="134">
        <f t="shared" si="0"/>
        <v>10</v>
      </c>
      <c r="K45" s="134">
        <v>30</v>
      </c>
      <c r="L45" s="134"/>
      <c r="M45" s="138"/>
      <c r="N45" s="139"/>
      <c r="O45" s="136"/>
      <c r="P45" s="140">
        <f t="shared" si="6"/>
        <v>30</v>
      </c>
      <c r="Q45" s="141"/>
      <c r="R45" s="139">
        <f t="shared" si="23"/>
        <v>30</v>
      </c>
      <c r="S45" s="119"/>
      <c r="T45" s="119"/>
      <c r="U45" s="119">
        <v>54</v>
      </c>
      <c r="V45" s="120"/>
      <c r="W45" s="121"/>
      <c r="X45" s="122"/>
    </row>
    <row r="46" spans="1:24" s="14" customFormat="1">
      <c r="A46" s="124" t="s">
        <v>343</v>
      </c>
      <c r="B46" s="125" t="s">
        <v>133</v>
      </c>
      <c r="C46" s="126">
        <v>1</v>
      </c>
      <c r="D46" s="127" t="s">
        <v>289</v>
      </c>
      <c r="E46" s="122" t="s">
        <v>189</v>
      </c>
      <c r="F46" s="126">
        <v>2</v>
      </c>
      <c r="G46" s="128" t="s">
        <v>82</v>
      </c>
      <c r="H46" s="126">
        <v>9</v>
      </c>
      <c r="I46" s="126">
        <v>13</v>
      </c>
      <c r="J46" s="126">
        <f t="shared" si="0"/>
        <v>5</v>
      </c>
      <c r="K46" s="126">
        <v>15</v>
      </c>
      <c r="L46" s="126"/>
      <c r="M46" s="129"/>
      <c r="N46" s="130"/>
      <c r="O46" s="122"/>
      <c r="P46" s="119">
        <f t="shared" si="6"/>
        <v>15</v>
      </c>
      <c r="Q46" s="131"/>
      <c r="R46" s="130">
        <f t="shared" si="23"/>
        <v>15</v>
      </c>
      <c r="S46" s="119"/>
      <c r="T46" s="119"/>
      <c r="U46" s="119">
        <v>54</v>
      </c>
      <c r="V46" s="120"/>
      <c r="W46" s="121"/>
      <c r="X46" s="122"/>
    </row>
    <row r="47" spans="1:24" s="14" customFormat="1">
      <c r="A47" s="124" t="s">
        <v>298</v>
      </c>
      <c r="B47" s="125" t="s">
        <v>134</v>
      </c>
      <c r="C47" s="126">
        <v>1</v>
      </c>
      <c r="D47" s="127" t="s">
        <v>266</v>
      </c>
      <c r="E47" s="122" t="s">
        <v>189</v>
      </c>
      <c r="F47" s="126">
        <v>2</v>
      </c>
      <c r="G47" s="128" t="s">
        <v>74</v>
      </c>
      <c r="H47" s="126">
        <v>9</v>
      </c>
      <c r="I47" s="126">
        <v>13</v>
      </c>
      <c r="J47" s="126">
        <f t="shared" si="0"/>
        <v>5</v>
      </c>
      <c r="K47" s="126">
        <v>15</v>
      </c>
      <c r="L47" s="126"/>
      <c r="M47" s="129"/>
      <c r="N47" s="130"/>
      <c r="O47" s="122"/>
      <c r="P47" s="119">
        <f t="shared" si="6"/>
        <v>15</v>
      </c>
      <c r="Q47" s="131"/>
      <c r="R47" s="130">
        <f t="shared" si="23"/>
        <v>15</v>
      </c>
      <c r="S47" s="119"/>
      <c r="T47" s="119"/>
      <c r="U47" s="119">
        <v>54</v>
      </c>
      <c r="V47" s="120"/>
      <c r="W47" s="121"/>
      <c r="X47" s="122"/>
    </row>
    <row r="48" spans="1:24" s="14" customFormat="1">
      <c r="A48" s="124" t="s">
        <v>298</v>
      </c>
      <c r="B48" s="125" t="s">
        <v>137</v>
      </c>
      <c r="C48" s="126">
        <v>1</v>
      </c>
      <c r="D48" s="127" t="s">
        <v>288</v>
      </c>
      <c r="E48" s="122" t="s">
        <v>189</v>
      </c>
      <c r="F48" s="126">
        <v>6</v>
      </c>
      <c r="G48" s="128" t="s">
        <v>290</v>
      </c>
      <c r="H48" s="126">
        <v>9</v>
      </c>
      <c r="I48" s="126">
        <v>13</v>
      </c>
      <c r="J48" s="126">
        <f t="shared" si="0"/>
        <v>5</v>
      </c>
      <c r="K48" s="126">
        <v>15</v>
      </c>
      <c r="L48" s="126"/>
      <c r="M48" s="129"/>
      <c r="N48" s="130"/>
      <c r="O48" s="122"/>
      <c r="P48" s="119">
        <f t="shared" si="6"/>
        <v>15</v>
      </c>
      <c r="Q48" s="131"/>
      <c r="R48" s="130">
        <f t="shared" si="23"/>
        <v>15</v>
      </c>
      <c r="S48" s="119"/>
      <c r="T48" s="119"/>
      <c r="U48" s="119">
        <v>54</v>
      </c>
      <c r="V48" s="120"/>
      <c r="W48" s="121"/>
      <c r="X48" s="122"/>
    </row>
    <row r="49" spans="1:24" s="14" customFormat="1">
      <c r="A49" s="124" t="s">
        <v>298</v>
      </c>
      <c r="B49" s="125" t="s">
        <v>138</v>
      </c>
      <c r="C49" s="126">
        <v>1</v>
      </c>
      <c r="D49" s="127" t="s">
        <v>263</v>
      </c>
      <c r="E49" s="122" t="s">
        <v>189</v>
      </c>
      <c r="F49" s="126">
        <v>7</v>
      </c>
      <c r="G49" s="128" t="s">
        <v>290</v>
      </c>
      <c r="H49" s="126">
        <v>9</v>
      </c>
      <c r="I49" s="126">
        <v>13</v>
      </c>
      <c r="J49" s="126">
        <f t="shared" si="0"/>
        <v>5</v>
      </c>
      <c r="K49" s="126">
        <v>15</v>
      </c>
      <c r="L49" s="126"/>
      <c r="M49" s="129"/>
      <c r="N49" s="130"/>
      <c r="O49" s="122"/>
      <c r="P49" s="119">
        <f t="shared" si="6"/>
        <v>15</v>
      </c>
      <c r="Q49" s="131"/>
      <c r="R49" s="130">
        <f t="shared" si="23"/>
        <v>15</v>
      </c>
      <c r="S49" s="119"/>
      <c r="T49" s="119"/>
      <c r="U49" s="119">
        <v>54</v>
      </c>
      <c r="V49" s="120"/>
      <c r="W49" s="121"/>
      <c r="X49" s="122"/>
    </row>
    <row r="50" spans="1:24" s="14" customFormat="1">
      <c r="A50" s="124" t="s">
        <v>298</v>
      </c>
      <c r="B50" s="125" t="s">
        <v>139</v>
      </c>
      <c r="C50" s="126">
        <v>1</v>
      </c>
      <c r="D50" s="127" t="s">
        <v>268</v>
      </c>
      <c r="E50" s="122" t="s">
        <v>189</v>
      </c>
      <c r="F50" s="126">
        <v>2</v>
      </c>
      <c r="G50" s="128" t="s">
        <v>355</v>
      </c>
      <c r="H50" s="126">
        <v>9</v>
      </c>
      <c r="I50" s="126">
        <v>13</v>
      </c>
      <c r="J50" s="126">
        <f t="shared" si="0"/>
        <v>5</v>
      </c>
      <c r="K50" s="126">
        <v>15</v>
      </c>
      <c r="L50" s="126"/>
      <c r="M50" s="129"/>
      <c r="N50" s="130"/>
      <c r="O50" s="122"/>
      <c r="P50" s="119">
        <f t="shared" si="6"/>
        <v>15</v>
      </c>
      <c r="Q50" s="131"/>
      <c r="R50" s="130">
        <f t="shared" si="23"/>
        <v>15</v>
      </c>
      <c r="S50" s="119"/>
      <c r="T50" s="119"/>
      <c r="U50" s="119">
        <v>54</v>
      </c>
      <c r="V50" s="120"/>
      <c r="W50" s="121"/>
      <c r="X50" s="122"/>
    </row>
    <row r="51" spans="1:24" s="14" customFormat="1">
      <c r="A51" s="132" t="s">
        <v>272</v>
      </c>
      <c r="B51" s="133" t="s">
        <v>169</v>
      </c>
      <c r="C51" s="134">
        <v>1</v>
      </c>
      <c r="D51" s="135" t="s">
        <v>268</v>
      </c>
      <c r="E51" s="136" t="s">
        <v>190</v>
      </c>
      <c r="F51" s="134" t="s">
        <v>77</v>
      </c>
      <c r="G51" s="137" t="s">
        <v>260</v>
      </c>
      <c r="H51" s="134">
        <v>1</v>
      </c>
      <c r="I51" s="134">
        <v>5</v>
      </c>
      <c r="J51" s="134">
        <f t="shared" si="0"/>
        <v>5</v>
      </c>
      <c r="K51" s="134"/>
      <c r="L51" s="134">
        <v>60</v>
      </c>
      <c r="M51" s="138"/>
      <c r="N51" s="139"/>
      <c r="O51" s="136"/>
      <c r="P51" s="140"/>
      <c r="Q51" s="141">
        <f t="shared" ref="Q51:Q62" si="36">IF(J51=0,0,L51/1.5)</f>
        <v>40</v>
      </c>
      <c r="R51" s="139">
        <f t="shared" si="23"/>
        <v>40</v>
      </c>
      <c r="S51" s="119"/>
      <c r="T51" s="119"/>
      <c r="U51" s="119">
        <v>54</v>
      </c>
      <c r="V51" s="120"/>
      <c r="W51" s="121"/>
      <c r="X51" s="122"/>
    </row>
    <row r="52" spans="1:24" s="14" customFormat="1">
      <c r="A52" s="132" t="s">
        <v>272</v>
      </c>
      <c r="B52" s="133" t="s">
        <v>170</v>
      </c>
      <c r="C52" s="134">
        <v>1</v>
      </c>
      <c r="D52" s="135" t="s">
        <v>268</v>
      </c>
      <c r="E52" s="136" t="s">
        <v>190</v>
      </c>
      <c r="F52" s="134" t="s">
        <v>77</v>
      </c>
      <c r="G52" s="137" t="s">
        <v>264</v>
      </c>
      <c r="H52" s="134">
        <v>1</v>
      </c>
      <c r="I52" s="134">
        <v>5</v>
      </c>
      <c r="J52" s="134">
        <f t="shared" si="0"/>
        <v>5</v>
      </c>
      <c r="K52" s="134"/>
      <c r="L52" s="134">
        <v>60</v>
      </c>
      <c r="M52" s="138"/>
      <c r="N52" s="139"/>
      <c r="O52" s="136"/>
      <c r="P52" s="140"/>
      <c r="Q52" s="141">
        <f t="shared" si="36"/>
        <v>40</v>
      </c>
      <c r="R52" s="139">
        <f t="shared" si="23"/>
        <v>40</v>
      </c>
      <c r="S52" s="119"/>
      <c r="T52" s="119"/>
      <c r="U52" s="119">
        <v>54</v>
      </c>
      <c r="V52" s="120"/>
      <c r="W52" s="121"/>
      <c r="X52" s="122"/>
    </row>
    <row r="53" spans="1:24" s="14" customFormat="1">
      <c r="A53" s="132" t="s">
        <v>272</v>
      </c>
      <c r="B53" s="133" t="s">
        <v>171</v>
      </c>
      <c r="C53" s="134">
        <v>1</v>
      </c>
      <c r="D53" s="135" t="s">
        <v>268</v>
      </c>
      <c r="E53" s="136" t="s">
        <v>190</v>
      </c>
      <c r="F53" s="134" t="s">
        <v>77</v>
      </c>
      <c r="G53" s="137" t="s">
        <v>260</v>
      </c>
      <c r="H53" s="134">
        <v>6</v>
      </c>
      <c r="I53" s="134">
        <v>10</v>
      </c>
      <c r="J53" s="134">
        <f t="shared" si="0"/>
        <v>5</v>
      </c>
      <c r="K53" s="134"/>
      <c r="L53" s="134">
        <v>60</v>
      </c>
      <c r="M53" s="138"/>
      <c r="N53" s="139"/>
      <c r="O53" s="136"/>
      <c r="P53" s="140"/>
      <c r="Q53" s="141">
        <f t="shared" si="36"/>
        <v>40</v>
      </c>
      <c r="R53" s="139">
        <f t="shared" si="23"/>
        <v>40</v>
      </c>
      <c r="S53" s="119"/>
      <c r="T53" s="119"/>
      <c r="U53" s="119">
        <v>54</v>
      </c>
      <c r="V53" s="120"/>
      <c r="W53" s="121"/>
      <c r="X53" s="122"/>
    </row>
    <row r="54" spans="1:24" s="14" customFormat="1">
      <c r="A54" s="132" t="s">
        <v>272</v>
      </c>
      <c r="B54" s="133" t="s">
        <v>172</v>
      </c>
      <c r="C54" s="134">
        <v>1</v>
      </c>
      <c r="D54" s="135" t="s">
        <v>268</v>
      </c>
      <c r="E54" s="136" t="s">
        <v>190</v>
      </c>
      <c r="F54" s="134" t="s">
        <v>77</v>
      </c>
      <c r="G54" s="137" t="s">
        <v>264</v>
      </c>
      <c r="H54" s="134">
        <v>6</v>
      </c>
      <c r="I54" s="134">
        <v>10</v>
      </c>
      <c r="J54" s="134">
        <f t="shared" si="0"/>
        <v>5</v>
      </c>
      <c r="K54" s="134"/>
      <c r="L54" s="134">
        <v>60</v>
      </c>
      <c r="M54" s="138"/>
      <c r="N54" s="139"/>
      <c r="O54" s="136"/>
      <c r="P54" s="140"/>
      <c r="Q54" s="141">
        <f t="shared" si="36"/>
        <v>40</v>
      </c>
      <c r="R54" s="139">
        <f t="shared" si="23"/>
        <v>40</v>
      </c>
      <c r="S54" s="119"/>
      <c r="T54" s="119"/>
      <c r="U54" s="119">
        <v>54</v>
      </c>
      <c r="V54" s="120"/>
      <c r="W54" s="121"/>
      <c r="X54" s="122"/>
    </row>
    <row r="55" spans="1:24" s="14" customFormat="1">
      <c r="A55" s="132" t="s">
        <v>272</v>
      </c>
      <c r="B55" s="133" t="s">
        <v>173</v>
      </c>
      <c r="C55" s="134">
        <v>1</v>
      </c>
      <c r="D55" s="135" t="s">
        <v>270</v>
      </c>
      <c r="E55" s="136" t="s">
        <v>190</v>
      </c>
      <c r="F55" s="134" t="s">
        <v>76</v>
      </c>
      <c r="G55" s="137" t="s">
        <v>264</v>
      </c>
      <c r="H55" s="134">
        <v>1</v>
      </c>
      <c r="I55" s="134">
        <v>5</v>
      </c>
      <c r="J55" s="134">
        <f t="shared" si="0"/>
        <v>5</v>
      </c>
      <c r="K55" s="134"/>
      <c r="L55" s="134">
        <v>60</v>
      </c>
      <c r="M55" s="138"/>
      <c r="N55" s="139"/>
      <c r="O55" s="136"/>
      <c r="P55" s="140"/>
      <c r="Q55" s="141">
        <f t="shared" si="36"/>
        <v>40</v>
      </c>
      <c r="R55" s="139">
        <f t="shared" si="23"/>
        <v>40</v>
      </c>
      <c r="S55" s="119"/>
      <c r="T55" s="119"/>
      <c r="U55" s="119">
        <v>54</v>
      </c>
      <c r="V55" s="120"/>
      <c r="W55" s="121"/>
      <c r="X55" s="122"/>
    </row>
    <row r="56" spans="1:24" s="14" customFormat="1">
      <c r="A56" s="132" t="s">
        <v>272</v>
      </c>
      <c r="B56" s="133" t="s">
        <v>174</v>
      </c>
      <c r="C56" s="134">
        <v>1</v>
      </c>
      <c r="D56" s="135" t="s">
        <v>271</v>
      </c>
      <c r="E56" s="136" t="s">
        <v>190</v>
      </c>
      <c r="F56" s="134" t="s">
        <v>79</v>
      </c>
      <c r="G56" s="137" t="s">
        <v>264</v>
      </c>
      <c r="H56" s="134">
        <v>1</v>
      </c>
      <c r="I56" s="134">
        <v>5</v>
      </c>
      <c r="J56" s="134">
        <f t="shared" si="0"/>
        <v>5</v>
      </c>
      <c r="K56" s="134"/>
      <c r="L56" s="134">
        <v>60</v>
      </c>
      <c r="M56" s="138"/>
      <c r="N56" s="139"/>
      <c r="O56" s="136"/>
      <c r="P56" s="140"/>
      <c r="Q56" s="141">
        <f t="shared" si="36"/>
        <v>40</v>
      </c>
      <c r="R56" s="139">
        <f t="shared" si="23"/>
        <v>40</v>
      </c>
      <c r="S56" s="119"/>
      <c r="T56" s="119"/>
      <c r="U56" s="119">
        <v>54</v>
      </c>
      <c r="V56" s="120"/>
      <c r="W56" s="121"/>
      <c r="X56" s="122"/>
    </row>
    <row r="57" spans="1:24" s="14" customFormat="1">
      <c r="A57" s="132" t="s">
        <v>272</v>
      </c>
      <c r="B57" s="133" t="s">
        <v>144</v>
      </c>
      <c r="C57" s="134">
        <v>1</v>
      </c>
      <c r="D57" s="135" t="s">
        <v>270</v>
      </c>
      <c r="E57" s="136" t="s">
        <v>190</v>
      </c>
      <c r="F57" s="134">
        <v>2</v>
      </c>
      <c r="G57" s="137" t="s">
        <v>264</v>
      </c>
      <c r="H57" s="134">
        <v>6</v>
      </c>
      <c r="I57" s="134">
        <v>15</v>
      </c>
      <c r="J57" s="134">
        <f t="shared" si="0"/>
        <v>10</v>
      </c>
      <c r="K57" s="134"/>
      <c r="L57" s="134">
        <v>60</v>
      </c>
      <c r="M57" s="138"/>
      <c r="N57" s="139"/>
      <c r="O57" s="136"/>
      <c r="P57" s="140"/>
      <c r="Q57" s="141">
        <f t="shared" si="36"/>
        <v>40</v>
      </c>
      <c r="R57" s="139">
        <f t="shared" si="23"/>
        <v>40</v>
      </c>
      <c r="S57" s="119"/>
      <c r="T57" s="119"/>
      <c r="U57" s="119">
        <v>54</v>
      </c>
      <c r="V57" s="120"/>
      <c r="W57" s="121"/>
      <c r="X57" s="122"/>
    </row>
    <row r="58" spans="1:24" s="14" customFormat="1">
      <c r="A58" s="132" t="s">
        <v>272</v>
      </c>
      <c r="B58" s="133" t="s">
        <v>145</v>
      </c>
      <c r="C58" s="134">
        <v>1</v>
      </c>
      <c r="D58" s="135" t="s">
        <v>270</v>
      </c>
      <c r="E58" s="136" t="s">
        <v>190</v>
      </c>
      <c r="F58" s="134">
        <v>3</v>
      </c>
      <c r="G58" s="137" t="s">
        <v>264</v>
      </c>
      <c r="H58" s="134">
        <v>6</v>
      </c>
      <c r="I58" s="134">
        <v>15</v>
      </c>
      <c r="J58" s="134">
        <f t="shared" si="0"/>
        <v>10</v>
      </c>
      <c r="K58" s="134"/>
      <c r="L58" s="134">
        <v>60</v>
      </c>
      <c r="M58" s="138"/>
      <c r="N58" s="139"/>
      <c r="O58" s="136"/>
      <c r="P58" s="140"/>
      <c r="Q58" s="141">
        <f t="shared" si="36"/>
        <v>40</v>
      </c>
      <c r="R58" s="139">
        <f t="shared" si="23"/>
        <v>40</v>
      </c>
      <c r="S58" s="119"/>
      <c r="T58" s="119"/>
      <c r="U58" s="119">
        <v>54</v>
      </c>
      <c r="V58" s="120"/>
      <c r="W58" s="121"/>
      <c r="X58" s="122"/>
    </row>
    <row r="59" spans="1:24" s="14" customFormat="1">
      <c r="A59" s="132" t="s">
        <v>272</v>
      </c>
      <c r="B59" s="133" t="s">
        <v>146</v>
      </c>
      <c r="C59" s="134">
        <v>1</v>
      </c>
      <c r="D59" s="135" t="s">
        <v>271</v>
      </c>
      <c r="E59" s="136" t="s">
        <v>190</v>
      </c>
      <c r="F59" s="134">
        <v>4</v>
      </c>
      <c r="G59" s="137" t="s">
        <v>264</v>
      </c>
      <c r="H59" s="134">
        <v>6</v>
      </c>
      <c r="I59" s="134">
        <v>15</v>
      </c>
      <c r="J59" s="134">
        <f t="shared" si="0"/>
        <v>10</v>
      </c>
      <c r="K59" s="134"/>
      <c r="L59" s="134">
        <v>60</v>
      </c>
      <c r="M59" s="138"/>
      <c r="N59" s="139"/>
      <c r="O59" s="136"/>
      <c r="P59" s="140"/>
      <c r="Q59" s="141">
        <f t="shared" si="36"/>
        <v>40</v>
      </c>
      <c r="R59" s="139">
        <f t="shared" si="23"/>
        <v>40</v>
      </c>
      <c r="S59" s="119"/>
      <c r="T59" s="119"/>
      <c r="U59" s="119">
        <v>54</v>
      </c>
      <c r="V59" s="120"/>
      <c r="W59" s="121"/>
      <c r="X59" s="122"/>
    </row>
    <row r="60" spans="1:24" s="14" customFormat="1">
      <c r="A60" s="132" t="s">
        <v>272</v>
      </c>
      <c r="B60" s="133" t="s">
        <v>147</v>
      </c>
      <c r="C60" s="134">
        <v>1</v>
      </c>
      <c r="D60" s="135" t="s">
        <v>270</v>
      </c>
      <c r="E60" s="136" t="s">
        <v>190</v>
      </c>
      <c r="F60" s="134">
        <v>5</v>
      </c>
      <c r="G60" s="137" t="s">
        <v>264</v>
      </c>
      <c r="H60" s="134">
        <v>6</v>
      </c>
      <c r="I60" s="134">
        <v>15</v>
      </c>
      <c r="J60" s="134">
        <f t="shared" si="0"/>
        <v>10</v>
      </c>
      <c r="K60" s="134"/>
      <c r="L60" s="134">
        <v>60</v>
      </c>
      <c r="M60" s="138"/>
      <c r="N60" s="139"/>
      <c r="O60" s="136"/>
      <c r="P60" s="140"/>
      <c r="Q60" s="141">
        <f t="shared" si="36"/>
        <v>40</v>
      </c>
      <c r="R60" s="139">
        <f t="shared" si="23"/>
        <v>40</v>
      </c>
      <c r="S60" s="119"/>
      <c r="T60" s="119"/>
      <c r="U60" s="119">
        <v>54</v>
      </c>
      <c r="V60" s="120"/>
      <c r="W60" s="121"/>
      <c r="X60" s="122"/>
    </row>
    <row r="61" spans="1:24" s="14" customFormat="1">
      <c r="A61" s="132" t="s">
        <v>272</v>
      </c>
      <c r="B61" s="133" t="s">
        <v>177</v>
      </c>
      <c r="C61" s="134">
        <v>1</v>
      </c>
      <c r="D61" s="135" t="s">
        <v>271</v>
      </c>
      <c r="E61" s="136" t="s">
        <v>190</v>
      </c>
      <c r="F61" s="134" t="s">
        <v>77</v>
      </c>
      <c r="G61" s="137" t="s">
        <v>260</v>
      </c>
      <c r="H61" s="134">
        <v>11</v>
      </c>
      <c r="I61" s="134">
        <v>15</v>
      </c>
      <c r="J61" s="134">
        <f t="shared" si="0"/>
        <v>5</v>
      </c>
      <c r="K61" s="134"/>
      <c r="L61" s="134">
        <v>60</v>
      </c>
      <c r="M61" s="138"/>
      <c r="N61" s="139"/>
      <c r="O61" s="136"/>
      <c r="P61" s="140"/>
      <c r="Q61" s="141">
        <f t="shared" si="36"/>
        <v>40</v>
      </c>
      <c r="R61" s="139">
        <f t="shared" si="23"/>
        <v>40</v>
      </c>
      <c r="S61" s="119"/>
      <c r="T61" s="119"/>
      <c r="U61" s="119">
        <v>54</v>
      </c>
      <c r="V61" s="120"/>
      <c r="W61" s="121"/>
      <c r="X61" s="122"/>
    </row>
    <row r="62" spans="1:24" s="14" customFormat="1">
      <c r="A62" s="132" t="s">
        <v>272</v>
      </c>
      <c r="B62" s="133" t="s">
        <v>191</v>
      </c>
      <c r="C62" s="134">
        <v>1</v>
      </c>
      <c r="D62" s="135" t="s">
        <v>271</v>
      </c>
      <c r="E62" s="136" t="s">
        <v>190</v>
      </c>
      <c r="F62" s="134" t="s">
        <v>77</v>
      </c>
      <c r="G62" s="137" t="s">
        <v>264</v>
      </c>
      <c r="H62" s="134">
        <v>11</v>
      </c>
      <c r="I62" s="134">
        <v>15</v>
      </c>
      <c r="J62" s="134">
        <f t="shared" si="0"/>
        <v>5</v>
      </c>
      <c r="K62" s="134"/>
      <c r="L62" s="134">
        <v>60</v>
      </c>
      <c r="M62" s="138"/>
      <c r="N62" s="139"/>
      <c r="O62" s="136"/>
      <c r="P62" s="140"/>
      <c r="Q62" s="141">
        <f t="shared" si="36"/>
        <v>40</v>
      </c>
      <c r="R62" s="139">
        <f t="shared" si="23"/>
        <v>40</v>
      </c>
      <c r="S62" s="119"/>
      <c r="T62" s="119"/>
      <c r="U62" s="119">
        <v>54</v>
      </c>
      <c r="V62" s="120"/>
      <c r="W62" s="121"/>
      <c r="X62" s="122"/>
    </row>
    <row r="63" spans="1:24" s="14" customFormat="1">
      <c r="A63" s="124"/>
      <c r="B63" s="125" t="s">
        <v>135</v>
      </c>
      <c r="C63" s="126">
        <v>1</v>
      </c>
      <c r="D63" s="127" t="s">
        <v>315</v>
      </c>
      <c r="E63" s="122" t="s">
        <v>195</v>
      </c>
      <c r="F63" s="126"/>
      <c r="G63" s="128"/>
      <c r="H63" s="126">
        <v>1</v>
      </c>
      <c r="I63" s="169">
        <v>15</v>
      </c>
      <c r="J63" s="169">
        <f t="shared" si="0"/>
        <v>15</v>
      </c>
      <c r="K63" s="169">
        <v>15</v>
      </c>
      <c r="L63" s="169"/>
      <c r="M63" s="170"/>
      <c r="N63" s="171"/>
      <c r="O63" s="166"/>
      <c r="P63" s="172">
        <f t="shared" ref="P63:P68" si="37">IF(J63=0,0,K63)</f>
        <v>15</v>
      </c>
      <c r="Q63" s="173"/>
      <c r="R63" s="171">
        <f t="shared" si="23"/>
        <v>15</v>
      </c>
      <c r="S63" s="119"/>
      <c r="T63" s="119"/>
      <c r="U63" s="119">
        <v>54</v>
      </c>
      <c r="V63" s="120"/>
      <c r="W63" s="121"/>
      <c r="X63" s="122"/>
    </row>
    <row r="64" spans="1:24" s="14" customFormat="1">
      <c r="A64" s="124"/>
      <c r="B64" s="125" t="s">
        <v>136</v>
      </c>
      <c r="C64" s="126">
        <v>1</v>
      </c>
      <c r="D64" s="127" t="s">
        <v>315</v>
      </c>
      <c r="E64" s="122" t="s">
        <v>195</v>
      </c>
      <c r="F64" s="126"/>
      <c r="G64" s="128"/>
      <c r="H64" s="126">
        <v>1</v>
      </c>
      <c r="I64" s="169">
        <v>15</v>
      </c>
      <c r="J64" s="169">
        <f t="shared" si="0"/>
        <v>15</v>
      </c>
      <c r="K64" s="169">
        <v>15</v>
      </c>
      <c r="L64" s="169"/>
      <c r="M64" s="170"/>
      <c r="N64" s="171"/>
      <c r="O64" s="166"/>
      <c r="P64" s="172">
        <f t="shared" si="37"/>
        <v>15</v>
      </c>
      <c r="Q64" s="173"/>
      <c r="R64" s="171">
        <f t="shared" si="23"/>
        <v>15</v>
      </c>
      <c r="S64" s="119"/>
      <c r="T64" s="119"/>
      <c r="U64" s="119">
        <v>54</v>
      </c>
      <c r="V64" s="120"/>
      <c r="W64" s="121"/>
      <c r="X64" s="122"/>
    </row>
    <row r="65" spans="1:24" s="14" customFormat="1">
      <c r="A65" s="124"/>
      <c r="B65" s="125" t="s">
        <v>140</v>
      </c>
      <c r="C65" s="126">
        <v>1</v>
      </c>
      <c r="D65" s="127" t="s">
        <v>315</v>
      </c>
      <c r="E65" s="122" t="s">
        <v>195</v>
      </c>
      <c r="F65" s="126"/>
      <c r="G65" s="128"/>
      <c r="H65" s="126">
        <v>1</v>
      </c>
      <c r="I65" s="169">
        <v>15</v>
      </c>
      <c r="J65" s="169">
        <f t="shared" si="0"/>
        <v>15</v>
      </c>
      <c r="K65" s="169">
        <v>15</v>
      </c>
      <c r="L65" s="169"/>
      <c r="M65" s="170"/>
      <c r="N65" s="171"/>
      <c r="O65" s="166"/>
      <c r="P65" s="172">
        <f t="shared" si="37"/>
        <v>15</v>
      </c>
      <c r="Q65" s="173"/>
      <c r="R65" s="171">
        <f t="shared" si="23"/>
        <v>15</v>
      </c>
      <c r="S65" s="119"/>
      <c r="T65" s="119"/>
      <c r="U65" s="119">
        <v>54</v>
      </c>
      <c r="V65" s="120"/>
      <c r="W65" s="121"/>
      <c r="X65" s="122"/>
    </row>
    <row r="66" spans="1:24" s="14" customFormat="1">
      <c r="A66" s="124"/>
      <c r="B66" s="125" t="s">
        <v>141</v>
      </c>
      <c r="C66" s="126">
        <v>1</v>
      </c>
      <c r="D66" s="127" t="s">
        <v>254</v>
      </c>
      <c r="E66" s="122" t="s">
        <v>195</v>
      </c>
      <c r="F66" s="126"/>
      <c r="G66" s="128"/>
      <c r="H66" s="126">
        <v>1</v>
      </c>
      <c r="I66" s="169">
        <v>15</v>
      </c>
      <c r="J66" s="169">
        <f t="shared" si="0"/>
        <v>15</v>
      </c>
      <c r="K66" s="169">
        <v>15</v>
      </c>
      <c r="L66" s="169"/>
      <c r="M66" s="170"/>
      <c r="N66" s="171"/>
      <c r="O66" s="166"/>
      <c r="P66" s="172">
        <f t="shared" si="37"/>
        <v>15</v>
      </c>
      <c r="Q66" s="173"/>
      <c r="R66" s="171">
        <f t="shared" si="23"/>
        <v>15</v>
      </c>
      <c r="S66" s="119"/>
      <c r="T66" s="119"/>
      <c r="U66" s="119">
        <v>54</v>
      </c>
      <c r="V66" s="120"/>
      <c r="W66" s="121"/>
      <c r="X66" s="122"/>
    </row>
    <row r="67" spans="1:24" s="14" customFormat="1">
      <c r="A67" s="124"/>
      <c r="B67" s="125" t="s">
        <v>142</v>
      </c>
      <c r="C67" s="126">
        <v>1</v>
      </c>
      <c r="D67" s="127" t="s">
        <v>254</v>
      </c>
      <c r="E67" s="122" t="s">
        <v>195</v>
      </c>
      <c r="F67" s="126"/>
      <c r="G67" s="128"/>
      <c r="H67" s="126">
        <v>1</v>
      </c>
      <c r="I67" s="169">
        <v>15</v>
      </c>
      <c r="J67" s="169">
        <f t="shared" si="0"/>
        <v>15</v>
      </c>
      <c r="K67" s="169">
        <v>15</v>
      </c>
      <c r="L67" s="169"/>
      <c r="M67" s="170"/>
      <c r="N67" s="171"/>
      <c r="O67" s="166"/>
      <c r="P67" s="172">
        <f t="shared" si="37"/>
        <v>15</v>
      </c>
      <c r="Q67" s="173"/>
      <c r="R67" s="171">
        <f t="shared" si="23"/>
        <v>15</v>
      </c>
      <c r="S67" s="119"/>
      <c r="T67" s="119"/>
      <c r="U67" s="119">
        <v>54</v>
      </c>
      <c r="V67" s="120"/>
      <c r="W67" s="121"/>
      <c r="X67" s="122"/>
    </row>
    <row r="68" spans="1:24" s="14" customFormat="1">
      <c r="A68" s="124"/>
      <c r="B68" s="125" t="s">
        <v>143</v>
      </c>
      <c r="C68" s="126">
        <v>1</v>
      </c>
      <c r="D68" s="127" t="s">
        <v>254</v>
      </c>
      <c r="E68" s="122" t="s">
        <v>195</v>
      </c>
      <c r="F68" s="126"/>
      <c r="G68" s="128"/>
      <c r="H68" s="126">
        <v>1</v>
      </c>
      <c r="I68" s="169">
        <v>15</v>
      </c>
      <c r="J68" s="169">
        <f t="shared" si="0"/>
        <v>15</v>
      </c>
      <c r="K68" s="169">
        <v>15</v>
      </c>
      <c r="L68" s="169"/>
      <c r="M68" s="170"/>
      <c r="N68" s="171"/>
      <c r="O68" s="166"/>
      <c r="P68" s="172">
        <f t="shared" si="37"/>
        <v>15</v>
      </c>
      <c r="Q68" s="173"/>
      <c r="R68" s="171">
        <f t="shared" si="23"/>
        <v>15</v>
      </c>
      <c r="S68" s="119"/>
      <c r="T68" s="119"/>
      <c r="U68" s="119">
        <v>54</v>
      </c>
      <c r="V68" s="120"/>
      <c r="W68" s="121"/>
      <c r="X68" s="122"/>
    </row>
    <row r="69" spans="1:24" s="48" customFormat="1">
      <c r="A69" s="132" t="s">
        <v>300</v>
      </c>
      <c r="B69" s="133" t="s">
        <v>197</v>
      </c>
      <c r="C69" s="134">
        <v>1</v>
      </c>
      <c r="D69" s="135" t="s">
        <v>301</v>
      </c>
      <c r="E69" s="136" t="s">
        <v>211</v>
      </c>
      <c r="F69" s="134">
        <v>5</v>
      </c>
      <c r="G69" s="137" t="s">
        <v>72</v>
      </c>
      <c r="H69" s="134">
        <v>1</v>
      </c>
      <c r="I69" s="134">
        <v>15</v>
      </c>
      <c r="J69" s="134">
        <f t="shared" ref="J69:J100" si="38">I69-H69+1</f>
        <v>15</v>
      </c>
      <c r="K69" s="134">
        <v>30</v>
      </c>
      <c r="L69" s="134"/>
      <c r="M69" s="138"/>
      <c r="N69" s="139"/>
      <c r="O69" s="136"/>
      <c r="P69" s="140">
        <f t="shared" ref="P69:P100" si="39">IF(J69=0,0,K69)</f>
        <v>30</v>
      </c>
      <c r="Q69" s="141"/>
      <c r="R69" s="139">
        <f t="shared" ref="R69:R100" si="40">O69+P69+Q69</f>
        <v>30</v>
      </c>
      <c r="S69" s="119"/>
      <c r="T69" s="119"/>
      <c r="U69" s="119">
        <v>54</v>
      </c>
      <c r="V69" s="120"/>
      <c r="W69" s="121"/>
      <c r="X69" s="166"/>
    </row>
    <row r="70" spans="1:24" s="48" customFormat="1">
      <c r="A70" s="132" t="s">
        <v>311</v>
      </c>
      <c r="B70" s="133" t="s">
        <v>198</v>
      </c>
      <c r="C70" s="134">
        <v>1</v>
      </c>
      <c r="D70" s="135" t="s">
        <v>301</v>
      </c>
      <c r="E70" s="136" t="s">
        <v>211</v>
      </c>
      <c r="F70" s="134">
        <v>5</v>
      </c>
      <c r="G70" s="137" t="s">
        <v>71</v>
      </c>
      <c r="H70" s="134">
        <v>1</v>
      </c>
      <c r="I70" s="134">
        <v>15</v>
      </c>
      <c r="J70" s="134">
        <f t="shared" si="38"/>
        <v>15</v>
      </c>
      <c r="K70" s="134">
        <v>30</v>
      </c>
      <c r="L70" s="134"/>
      <c r="M70" s="138"/>
      <c r="N70" s="139"/>
      <c r="O70" s="136"/>
      <c r="P70" s="140">
        <f t="shared" si="39"/>
        <v>30</v>
      </c>
      <c r="Q70" s="141"/>
      <c r="R70" s="139">
        <f t="shared" si="40"/>
        <v>30</v>
      </c>
      <c r="S70" s="119"/>
      <c r="T70" s="119"/>
      <c r="U70" s="119">
        <v>54</v>
      </c>
      <c r="V70" s="120"/>
      <c r="W70" s="121"/>
      <c r="X70" s="166"/>
    </row>
    <row r="71" spans="1:24" s="48" customFormat="1">
      <c r="A71" s="132" t="s">
        <v>298</v>
      </c>
      <c r="B71" s="133" t="s">
        <v>199</v>
      </c>
      <c r="C71" s="134">
        <v>1</v>
      </c>
      <c r="D71" s="135" t="s">
        <v>301</v>
      </c>
      <c r="E71" s="136" t="s">
        <v>211</v>
      </c>
      <c r="F71" s="134">
        <v>3</v>
      </c>
      <c r="G71" s="137" t="s">
        <v>72</v>
      </c>
      <c r="H71" s="134">
        <v>1</v>
      </c>
      <c r="I71" s="134">
        <v>15</v>
      </c>
      <c r="J71" s="134">
        <f t="shared" si="38"/>
        <v>15</v>
      </c>
      <c r="K71" s="134">
        <v>30</v>
      </c>
      <c r="L71" s="134"/>
      <c r="M71" s="138"/>
      <c r="N71" s="139"/>
      <c r="O71" s="136"/>
      <c r="P71" s="140">
        <f t="shared" si="39"/>
        <v>30</v>
      </c>
      <c r="Q71" s="141"/>
      <c r="R71" s="139">
        <f t="shared" si="40"/>
        <v>30</v>
      </c>
      <c r="S71" s="119"/>
      <c r="T71" s="119"/>
      <c r="U71" s="119">
        <v>54</v>
      </c>
      <c r="V71" s="120"/>
      <c r="W71" s="121"/>
      <c r="X71" s="166"/>
    </row>
    <row r="72" spans="1:24" s="48" customFormat="1">
      <c r="A72" s="132" t="s">
        <v>299</v>
      </c>
      <c r="B72" s="133" t="s">
        <v>200</v>
      </c>
      <c r="C72" s="134">
        <v>1</v>
      </c>
      <c r="D72" s="135" t="s">
        <v>301</v>
      </c>
      <c r="E72" s="136" t="s">
        <v>211</v>
      </c>
      <c r="F72" s="134">
        <v>3</v>
      </c>
      <c r="G72" s="137" t="s">
        <v>71</v>
      </c>
      <c r="H72" s="134">
        <v>1</v>
      </c>
      <c r="I72" s="134">
        <v>15</v>
      </c>
      <c r="J72" s="134">
        <f t="shared" si="38"/>
        <v>15</v>
      </c>
      <c r="K72" s="134">
        <v>30</v>
      </c>
      <c r="L72" s="134"/>
      <c r="M72" s="138"/>
      <c r="N72" s="139"/>
      <c r="O72" s="136"/>
      <c r="P72" s="140">
        <f t="shared" si="39"/>
        <v>30</v>
      </c>
      <c r="Q72" s="141"/>
      <c r="R72" s="139">
        <f t="shared" si="40"/>
        <v>30</v>
      </c>
      <c r="S72" s="119"/>
      <c r="T72" s="119"/>
      <c r="U72" s="119">
        <v>54</v>
      </c>
      <c r="V72" s="120"/>
      <c r="W72" s="121"/>
      <c r="X72" s="166"/>
    </row>
    <row r="73" spans="1:24" s="48" customFormat="1">
      <c r="A73" s="132" t="s">
        <v>326</v>
      </c>
      <c r="B73" s="133" t="s">
        <v>201</v>
      </c>
      <c r="C73" s="134">
        <v>1</v>
      </c>
      <c r="D73" s="135" t="s">
        <v>301</v>
      </c>
      <c r="E73" s="136" t="s">
        <v>211</v>
      </c>
      <c r="F73" s="134">
        <v>5</v>
      </c>
      <c r="G73" s="137" t="s">
        <v>73</v>
      </c>
      <c r="H73" s="134">
        <v>1</v>
      </c>
      <c r="I73" s="134">
        <v>15</v>
      </c>
      <c r="J73" s="134">
        <f t="shared" si="38"/>
        <v>15</v>
      </c>
      <c r="K73" s="134">
        <v>30</v>
      </c>
      <c r="L73" s="134"/>
      <c r="M73" s="138"/>
      <c r="N73" s="139"/>
      <c r="O73" s="136"/>
      <c r="P73" s="140">
        <f t="shared" si="39"/>
        <v>30</v>
      </c>
      <c r="Q73" s="141"/>
      <c r="R73" s="139">
        <f t="shared" si="40"/>
        <v>30</v>
      </c>
      <c r="S73" s="119"/>
      <c r="T73" s="119"/>
      <c r="U73" s="119">
        <v>54</v>
      </c>
      <c r="V73" s="120"/>
      <c r="W73" s="121"/>
      <c r="X73" s="166"/>
    </row>
    <row r="74" spans="1:24" s="48" customFormat="1">
      <c r="A74" s="132" t="s">
        <v>299</v>
      </c>
      <c r="B74" s="133" t="s">
        <v>203</v>
      </c>
      <c r="C74" s="134">
        <v>1</v>
      </c>
      <c r="D74" s="135" t="s">
        <v>301</v>
      </c>
      <c r="E74" s="136" t="s">
        <v>211</v>
      </c>
      <c r="F74" s="134">
        <v>2</v>
      </c>
      <c r="G74" s="137" t="s">
        <v>72</v>
      </c>
      <c r="H74" s="134">
        <v>1</v>
      </c>
      <c r="I74" s="134">
        <v>15</v>
      </c>
      <c r="J74" s="134">
        <f t="shared" si="38"/>
        <v>15</v>
      </c>
      <c r="K74" s="134">
        <v>30</v>
      </c>
      <c r="L74" s="134"/>
      <c r="M74" s="138"/>
      <c r="N74" s="139"/>
      <c r="O74" s="136"/>
      <c r="P74" s="140">
        <f t="shared" si="39"/>
        <v>30</v>
      </c>
      <c r="Q74" s="141"/>
      <c r="R74" s="139">
        <f t="shared" si="40"/>
        <v>30</v>
      </c>
      <c r="S74" s="119"/>
      <c r="T74" s="119"/>
      <c r="U74" s="119">
        <v>54</v>
      </c>
      <c r="V74" s="120"/>
      <c r="W74" s="121"/>
      <c r="X74" s="166"/>
    </row>
    <row r="75" spans="1:24" s="48" customFormat="1">
      <c r="A75" s="132" t="s">
        <v>300</v>
      </c>
      <c r="B75" s="133" t="s">
        <v>204</v>
      </c>
      <c r="C75" s="134">
        <v>1</v>
      </c>
      <c r="D75" s="135" t="s">
        <v>301</v>
      </c>
      <c r="E75" s="136" t="s">
        <v>211</v>
      </c>
      <c r="F75" s="134">
        <v>2</v>
      </c>
      <c r="G75" s="137" t="s">
        <v>73</v>
      </c>
      <c r="H75" s="134">
        <v>1</v>
      </c>
      <c r="I75" s="134">
        <v>15</v>
      </c>
      <c r="J75" s="134">
        <f t="shared" si="38"/>
        <v>15</v>
      </c>
      <c r="K75" s="134">
        <v>30</v>
      </c>
      <c r="L75" s="134"/>
      <c r="M75" s="138"/>
      <c r="N75" s="139"/>
      <c r="O75" s="136"/>
      <c r="P75" s="140">
        <f t="shared" si="39"/>
        <v>30</v>
      </c>
      <c r="Q75" s="141"/>
      <c r="R75" s="139">
        <f t="shared" si="40"/>
        <v>30</v>
      </c>
      <c r="S75" s="119"/>
      <c r="T75" s="119"/>
      <c r="U75" s="119">
        <v>54</v>
      </c>
      <c r="V75" s="120"/>
      <c r="W75" s="121"/>
      <c r="X75" s="166"/>
    </row>
    <row r="76" spans="1:24" s="48" customFormat="1">
      <c r="A76" s="132" t="s">
        <v>311</v>
      </c>
      <c r="B76" s="133" t="s">
        <v>210</v>
      </c>
      <c r="C76" s="134">
        <v>1</v>
      </c>
      <c r="D76" s="135" t="s">
        <v>301</v>
      </c>
      <c r="E76" s="136" t="s">
        <v>211</v>
      </c>
      <c r="F76" s="134">
        <v>2</v>
      </c>
      <c r="G76" s="137" t="s">
        <v>71</v>
      </c>
      <c r="H76" s="134">
        <v>1</v>
      </c>
      <c r="I76" s="134">
        <v>15</v>
      </c>
      <c r="J76" s="134">
        <f t="shared" si="38"/>
        <v>15</v>
      </c>
      <c r="K76" s="134">
        <v>30</v>
      </c>
      <c r="L76" s="134"/>
      <c r="M76" s="138"/>
      <c r="N76" s="139"/>
      <c r="O76" s="136"/>
      <c r="P76" s="140">
        <f t="shared" si="39"/>
        <v>30</v>
      </c>
      <c r="Q76" s="141"/>
      <c r="R76" s="139">
        <f t="shared" si="40"/>
        <v>30</v>
      </c>
      <c r="S76" s="119"/>
      <c r="T76" s="119"/>
      <c r="U76" s="119">
        <v>54</v>
      </c>
      <c r="V76" s="120"/>
      <c r="W76" s="121"/>
      <c r="X76" s="166"/>
    </row>
    <row r="77" spans="1:24" s="122" customFormat="1">
      <c r="A77" s="124" t="s">
        <v>300</v>
      </c>
      <c r="B77" s="125" t="s">
        <v>197</v>
      </c>
      <c r="C77" s="126">
        <v>1</v>
      </c>
      <c r="D77" s="127" t="s">
        <v>323</v>
      </c>
      <c r="E77" s="122" t="s">
        <v>202</v>
      </c>
      <c r="F77" s="126">
        <v>5</v>
      </c>
      <c r="G77" s="128" t="s">
        <v>73</v>
      </c>
      <c r="H77" s="126">
        <v>1</v>
      </c>
      <c r="I77" s="126">
        <v>15</v>
      </c>
      <c r="J77" s="126">
        <f t="shared" si="38"/>
        <v>15</v>
      </c>
      <c r="K77" s="126">
        <v>30</v>
      </c>
      <c r="L77" s="126"/>
      <c r="M77" s="129"/>
      <c r="N77" s="130"/>
      <c r="P77" s="119">
        <f t="shared" si="39"/>
        <v>30</v>
      </c>
      <c r="Q77" s="131"/>
      <c r="R77" s="130">
        <f t="shared" si="40"/>
        <v>30</v>
      </c>
      <c r="S77" s="119"/>
      <c r="T77" s="119"/>
      <c r="U77" s="119">
        <v>54</v>
      </c>
      <c r="V77" s="120"/>
      <c r="W77" s="121"/>
    </row>
    <row r="78" spans="1:24" s="122" customFormat="1">
      <c r="A78" s="124" t="s">
        <v>311</v>
      </c>
      <c r="B78" s="125" t="s">
        <v>198</v>
      </c>
      <c r="C78" s="126">
        <v>1</v>
      </c>
      <c r="D78" s="127" t="s">
        <v>323</v>
      </c>
      <c r="E78" s="122" t="s">
        <v>202</v>
      </c>
      <c r="F78" s="126">
        <v>5</v>
      </c>
      <c r="G78" s="128" t="s">
        <v>72</v>
      </c>
      <c r="H78" s="126">
        <v>1</v>
      </c>
      <c r="I78" s="126">
        <v>15</v>
      </c>
      <c r="J78" s="126">
        <f t="shared" si="38"/>
        <v>15</v>
      </c>
      <c r="K78" s="126">
        <v>30</v>
      </c>
      <c r="L78" s="126"/>
      <c r="M78" s="129"/>
      <c r="N78" s="130"/>
      <c r="P78" s="119">
        <f t="shared" si="39"/>
        <v>30</v>
      </c>
      <c r="Q78" s="131"/>
      <c r="R78" s="130">
        <f t="shared" si="40"/>
        <v>30</v>
      </c>
      <c r="S78" s="119"/>
      <c r="T78" s="119"/>
      <c r="U78" s="119">
        <v>54</v>
      </c>
      <c r="V78" s="120"/>
      <c r="W78" s="121"/>
    </row>
    <row r="79" spans="1:24" s="122" customFormat="1">
      <c r="A79" s="124" t="s">
        <v>298</v>
      </c>
      <c r="B79" s="125" t="s">
        <v>199</v>
      </c>
      <c r="C79" s="126">
        <v>1</v>
      </c>
      <c r="D79" s="127" t="s">
        <v>323</v>
      </c>
      <c r="E79" s="122" t="s">
        <v>202</v>
      </c>
      <c r="F79" s="126">
        <v>3</v>
      </c>
      <c r="G79" s="128" t="s">
        <v>73</v>
      </c>
      <c r="H79" s="126">
        <v>1</v>
      </c>
      <c r="I79" s="126">
        <v>15</v>
      </c>
      <c r="J79" s="126">
        <f t="shared" si="38"/>
        <v>15</v>
      </c>
      <c r="K79" s="126">
        <v>30</v>
      </c>
      <c r="L79" s="126"/>
      <c r="M79" s="129"/>
      <c r="N79" s="130"/>
      <c r="P79" s="119">
        <f t="shared" si="39"/>
        <v>30</v>
      </c>
      <c r="Q79" s="131"/>
      <c r="R79" s="130">
        <f t="shared" si="40"/>
        <v>30</v>
      </c>
      <c r="S79" s="119"/>
      <c r="T79" s="119"/>
      <c r="U79" s="119">
        <v>54</v>
      </c>
      <c r="V79" s="120"/>
      <c r="W79" s="121"/>
    </row>
    <row r="80" spans="1:24" s="122" customFormat="1">
      <c r="A80" s="124" t="s">
        <v>299</v>
      </c>
      <c r="B80" s="125" t="s">
        <v>200</v>
      </c>
      <c r="C80" s="126">
        <v>1</v>
      </c>
      <c r="D80" s="127" t="s">
        <v>323</v>
      </c>
      <c r="E80" s="122" t="s">
        <v>202</v>
      </c>
      <c r="F80" s="126">
        <v>3</v>
      </c>
      <c r="G80" s="128" t="s">
        <v>72</v>
      </c>
      <c r="H80" s="126">
        <v>1</v>
      </c>
      <c r="I80" s="126">
        <v>15</v>
      </c>
      <c r="J80" s="126">
        <f t="shared" si="38"/>
        <v>15</v>
      </c>
      <c r="K80" s="126">
        <v>30</v>
      </c>
      <c r="L80" s="126"/>
      <c r="M80" s="129"/>
      <c r="N80" s="130"/>
      <c r="P80" s="119">
        <f t="shared" si="39"/>
        <v>30</v>
      </c>
      <c r="Q80" s="131"/>
      <c r="R80" s="130">
        <f t="shared" si="40"/>
        <v>30</v>
      </c>
      <c r="S80" s="119"/>
      <c r="T80" s="119"/>
      <c r="U80" s="119">
        <v>54</v>
      </c>
      <c r="V80" s="120"/>
      <c r="W80" s="121"/>
    </row>
    <row r="81" spans="1:23" s="122" customFormat="1">
      <c r="A81" s="124" t="s">
        <v>326</v>
      </c>
      <c r="B81" s="125" t="s">
        <v>201</v>
      </c>
      <c r="C81" s="126">
        <v>1</v>
      </c>
      <c r="D81" s="127" t="s">
        <v>323</v>
      </c>
      <c r="E81" s="122" t="s">
        <v>202</v>
      </c>
      <c r="F81" s="126">
        <v>5</v>
      </c>
      <c r="G81" s="128" t="s">
        <v>71</v>
      </c>
      <c r="H81" s="126">
        <v>1</v>
      </c>
      <c r="I81" s="126">
        <v>15</v>
      </c>
      <c r="J81" s="126">
        <f t="shared" si="38"/>
        <v>15</v>
      </c>
      <c r="K81" s="126">
        <v>30</v>
      </c>
      <c r="L81" s="126"/>
      <c r="M81" s="129"/>
      <c r="N81" s="130"/>
      <c r="P81" s="119">
        <f t="shared" si="39"/>
        <v>30</v>
      </c>
      <c r="Q81" s="131"/>
      <c r="R81" s="130">
        <f t="shared" si="40"/>
        <v>30</v>
      </c>
      <c r="S81" s="119"/>
      <c r="T81" s="119"/>
      <c r="U81" s="119">
        <v>54</v>
      </c>
      <c r="V81" s="120"/>
      <c r="W81" s="121"/>
    </row>
    <row r="82" spans="1:23" s="122" customFormat="1">
      <c r="A82" s="124" t="s">
        <v>299</v>
      </c>
      <c r="B82" s="125" t="s">
        <v>203</v>
      </c>
      <c r="C82" s="126">
        <v>1</v>
      </c>
      <c r="D82" s="127" t="s">
        <v>323</v>
      </c>
      <c r="E82" s="122" t="s">
        <v>202</v>
      </c>
      <c r="F82" s="126">
        <v>2</v>
      </c>
      <c r="G82" s="128" t="s">
        <v>73</v>
      </c>
      <c r="H82" s="126">
        <v>1</v>
      </c>
      <c r="I82" s="126">
        <v>15</v>
      </c>
      <c r="J82" s="126">
        <f t="shared" si="38"/>
        <v>15</v>
      </c>
      <c r="K82" s="126">
        <v>30</v>
      </c>
      <c r="L82" s="126"/>
      <c r="M82" s="129"/>
      <c r="N82" s="130"/>
      <c r="P82" s="119">
        <f t="shared" si="39"/>
        <v>30</v>
      </c>
      <c r="Q82" s="131"/>
      <c r="R82" s="130">
        <f t="shared" si="40"/>
        <v>30</v>
      </c>
      <c r="S82" s="119"/>
      <c r="T82" s="119"/>
      <c r="U82" s="119">
        <v>54</v>
      </c>
      <c r="V82" s="120"/>
      <c r="W82" s="121"/>
    </row>
    <row r="83" spans="1:23" s="122" customFormat="1">
      <c r="A83" s="124" t="s">
        <v>300</v>
      </c>
      <c r="B83" s="125" t="s">
        <v>204</v>
      </c>
      <c r="C83" s="126">
        <v>1</v>
      </c>
      <c r="D83" s="127" t="s">
        <v>323</v>
      </c>
      <c r="E83" s="122" t="s">
        <v>202</v>
      </c>
      <c r="F83" s="126">
        <v>2</v>
      </c>
      <c r="G83" s="128" t="s">
        <v>71</v>
      </c>
      <c r="H83" s="126">
        <v>1</v>
      </c>
      <c r="I83" s="126">
        <v>15</v>
      </c>
      <c r="J83" s="126">
        <f t="shared" si="38"/>
        <v>15</v>
      </c>
      <c r="K83" s="126">
        <v>30</v>
      </c>
      <c r="L83" s="126"/>
      <c r="M83" s="129"/>
      <c r="N83" s="130"/>
      <c r="P83" s="119">
        <f t="shared" si="39"/>
        <v>30</v>
      </c>
      <c r="Q83" s="131"/>
      <c r="R83" s="130">
        <f t="shared" si="40"/>
        <v>30</v>
      </c>
      <c r="S83" s="119"/>
      <c r="T83" s="119"/>
      <c r="U83" s="119">
        <v>54</v>
      </c>
      <c r="V83" s="120"/>
      <c r="W83" s="121"/>
    </row>
    <row r="84" spans="1:23" s="122" customFormat="1">
      <c r="A84" s="124"/>
      <c r="B84" s="125" t="s">
        <v>149</v>
      </c>
      <c r="C84" s="126">
        <v>1</v>
      </c>
      <c r="D84" s="127" t="s">
        <v>254</v>
      </c>
      <c r="E84" s="122" t="s">
        <v>202</v>
      </c>
      <c r="F84" s="126">
        <v>4</v>
      </c>
      <c r="G84" s="128" t="s">
        <v>72</v>
      </c>
      <c r="H84" s="126">
        <v>1</v>
      </c>
      <c r="I84" s="126">
        <v>15</v>
      </c>
      <c r="J84" s="126">
        <f t="shared" si="38"/>
        <v>15</v>
      </c>
      <c r="K84" s="126">
        <v>30</v>
      </c>
      <c r="L84" s="126"/>
      <c r="M84" s="129"/>
      <c r="N84" s="130"/>
      <c r="P84" s="119">
        <f t="shared" si="39"/>
        <v>30</v>
      </c>
      <c r="Q84" s="131"/>
      <c r="R84" s="130">
        <f t="shared" si="40"/>
        <v>30</v>
      </c>
      <c r="S84" s="119"/>
      <c r="T84" s="119"/>
      <c r="U84" s="119">
        <v>54</v>
      </c>
      <c r="V84" s="120"/>
      <c r="W84" s="121"/>
    </row>
    <row r="85" spans="1:23" s="122" customFormat="1">
      <c r="A85" s="124"/>
      <c r="B85" s="125" t="s">
        <v>150</v>
      </c>
      <c r="C85" s="126">
        <v>1</v>
      </c>
      <c r="D85" s="127" t="s">
        <v>254</v>
      </c>
      <c r="E85" s="122" t="s">
        <v>202</v>
      </c>
      <c r="F85" s="126">
        <v>4</v>
      </c>
      <c r="G85" s="128" t="s">
        <v>71</v>
      </c>
      <c r="H85" s="126">
        <v>1</v>
      </c>
      <c r="I85" s="126">
        <v>15</v>
      </c>
      <c r="J85" s="126">
        <f t="shared" si="38"/>
        <v>15</v>
      </c>
      <c r="K85" s="126">
        <v>30</v>
      </c>
      <c r="L85" s="126"/>
      <c r="M85" s="129"/>
      <c r="N85" s="130"/>
      <c r="P85" s="119">
        <f t="shared" si="39"/>
        <v>30</v>
      </c>
      <c r="Q85" s="131"/>
      <c r="R85" s="130">
        <f t="shared" si="40"/>
        <v>30</v>
      </c>
      <c r="S85" s="119"/>
      <c r="T85" s="119"/>
      <c r="U85" s="119">
        <v>54</v>
      </c>
      <c r="V85" s="120"/>
      <c r="W85" s="121"/>
    </row>
    <row r="86" spans="1:23" s="122" customFormat="1">
      <c r="A86" s="124"/>
      <c r="B86" s="125" t="s">
        <v>151</v>
      </c>
      <c r="C86" s="126">
        <v>1</v>
      </c>
      <c r="D86" s="127" t="s">
        <v>316</v>
      </c>
      <c r="E86" s="122" t="s">
        <v>202</v>
      </c>
      <c r="F86" s="126">
        <v>2</v>
      </c>
      <c r="G86" s="128" t="s">
        <v>72</v>
      </c>
      <c r="H86" s="126">
        <v>1</v>
      </c>
      <c r="I86" s="126">
        <v>15</v>
      </c>
      <c r="J86" s="126">
        <f t="shared" si="38"/>
        <v>15</v>
      </c>
      <c r="K86" s="126">
        <v>30</v>
      </c>
      <c r="L86" s="126"/>
      <c r="M86" s="129"/>
      <c r="N86" s="130"/>
      <c r="P86" s="119">
        <f t="shared" si="39"/>
        <v>30</v>
      </c>
      <c r="Q86" s="131"/>
      <c r="R86" s="130">
        <f t="shared" si="40"/>
        <v>30</v>
      </c>
      <c r="S86" s="119"/>
      <c r="T86" s="119"/>
      <c r="U86" s="119">
        <v>54</v>
      </c>
      <c r="V86" s="120"/>
      <c r="W86" s="121"/>
    </row>
    <row r="87" spans="1:23" s="122" customFormat="1">
      <c r="A87" s="124"/>
      <c r="B87" s="125" t="s">
        <v>152</v>
      </c>
      <c r="C87" s="126">
        <v>1</v>
      </c>
      <c r="D87" s="127" t="s">
        <v>323</v>
      </c>
      <c r="E87" s="122" t="s">
        <v>202</v>
      </c>
      <c r="F87" s="126">
        <v>6</v>
      </c>
      <c r="G87" s="128" t="s">
        <v>72</v>
      </c>
      <c r="H87" s="126">
        <v>1</v>
      </c>
      <c r="I87" s="126">
        <v>15</v>
      </c>
      <c r="J87" s="126">
        <f t="shared" si="38"/>
        <v>15</v>
      </c>
      <c r="K87" s="126">
        <v>30</v>
      </c>
      <c r="L87" s="126"/>
      <c r="M87" s="129"/>
      <c r="N87" s="130"/>
      <c r="P87" s="119">
        <f t="shared" si="39"/>
        <v>30</v>
      </c>
      <c r="Q87" s="131"/>
      <c r="R87" s="130">
        <f t="shared" si="40"/>
        <v>30</v>
      </c>
      <c r="S87" s="119"/>
      <c r="T87" s="119"/>
      <c r="U87" s="119">
        <v>54</v>
      </c>
      <c r="V87" s="120"/>
      <c r="W87" s="121"/>
    </row>
    <row r="88" spans="1:23" s="122" customFormat="1">
      <c r="A88" s="124"/>
      <c r="B88" s="125" t="s">
        <v>153</v>
      </c>
      <c r="C88" s="126">
        <v>1</v>
      </c>
      <c r="D88" s="127" t="s">
        <v>316</v>
      </c>
      <c r="E88" s="122" t="s">
        <v>202</v>
      </c>
      <c r="F88" s="126">
        <v>5</v>
      </c>
      <c r="G88" s="128" t="s">
        <v>72</v>
      </c>
      <c r="H88" s="126">
        <v>1</v>
      </c>
      <c r="I88" s="126">
        <v>15</v>
      </c>
      <c r="J88" s="126">
        <f t="shared" si="38"/>
        <v>15</v>
      </c>
      <c r="K88" s="126">
        <v>30</v>
      </c>
      <c r="L88" s="126"/>
      <c r="M88" s="129"/>
      <c r="N88" s="130"/>
      <c r="P88" s="119">
        <f t="shared" si="39"/>
        <v>30</v>
      </c>
      <c r="Q88" s="131"/>
      <c r="R88" s="130">
        <f t="shared" si="40"/>
        <v>30</v>
      </c>
      <c r="S88" s="119"/>
      <c r="T88" s="119"/>
      <c r="U88" s="119">
        <v>54</v>
      </c>
      <c r="V88" s="120"/>
      <c r="W88" s="121"/>
    </row>
    <row r="89" spans="1:23" s="122" customFormat="1">
      <c r="A89" s="124"/>
      <c r="B89" s="125" t="s">
        <v>154</v>
      </c>
      <c r="C89" s="126">
        <v>1</v>
      </c>
      <c r="D89" s="127" t="s">
        <v>316</v>
      </c>
      <c r="E89" s="122" t="s">
        <v>202</v>
      </c>
      <c r="F89" s="126">
        <v>4</v>
      </c>
      <c r="G89" s="128" t="s">
        <v>72</v>
      </c>
      <c r="H89" s="126">
        <v>1</v>
      </c>
      <c r="I89" s="126">
        <v>15</v>
      </c>
      <c r="J89" s="126">
        <f t="shared" si="38"/>
        <v>15</v>
      </c>
      <c r="K89" s="126">
        <v>30</v>
      </c>
      <c r="L89" s="126"/>
      <c r="M89" s="129"/>
      <c r="N89" s="130"/>
      <c r="P89" s="119">
        <f t="shared" si="39"/>
        <v>30</v>
      </c>
      <c r="Q89" s="131"/>
      <c r="R89" s="130">
        <f t="shared" si="40"/>
        <v>30</v>
      </c>
      <c r="S89" s="119"/>
      <c r="T89" s="119"/>
      <c r="U89" s="119">
        <v>54</v>
      </c>
      <c r="V89" s="120"/>
      <c r="W89" s="121"/>
    </row>
    <row r="90" spans="1:23" s="122" customFormat="1">
      <c r="A90" s="124"/>
      <c r="B90" s="125" t="s">
        <v>155</v>
      </c>
      <c r="C90" s="126">
        <v>1</v>
      </c>
      <c r="D90" s="127" t="s">
        <v>316</v>
      </c>
      <c r="E90" s="122" t="s">
        <v>202</v>
      </c>
      <c r="F90" s="126">
        <v>6</v>
      </c>
      <c r="G90" s="128" t="s">
        <v>72</v>
      </c>
      <c r="H90" s="126">
        <v>1</v>
      </c>
      <c r="I90" s="126">
        <v>15</v>
      </c>
      <c r="J90" s="126">
        <f t="shared" si="38"/>
        <v>15</v>
      </c>
      <c r="K90" s="126">
        <v>30</v>
      </c>
      <c r="L90" s="126"/>
      <c r="M90" s="129"/>
      <c r="N90" s="130"/>
      <c r="P90" s="119">
        <f t="shared" si="39"/>
        <v>30</v>
      </c>
      <c r="Q90" s="131"/>
      <c r="R90" s="130">
        <f t="shared" si="40"/>
        <v>30</v>
      </c>
      <c r="S90" s="119"/>
      <c r="T90" s="119"/>
      <c r="U90" s="119">
        <v>54</v>
      </c>
      <c r="V90" s="120"/>
      <c r="W90" s="121"/>
    </row>
    <row r="91" spans="1:23" s="122" customFormat="1">
      <c r="A91" s="124"/>
      <c r="B91" s="125" t="s">
        <v>156</v>
      </c>
      <c r="C91" s="126">
        <v>1</v>
      </c>
      <c r="D91" s="127" t="s">
        <v>254</v>
      </c>
      <c r="E91" s="122" t="s">
        <v>202</v>
      </c>
      <c r="F91" s="126">
        <v>5</v>
      </c>
      <c r="G91" s="128" t="s">
        <v>292</v>
      </c>
      <c r="H91" s="126">
        <v>1</v>
      </c>
      <c r="I91" s="126">
        <v>15</v>
      </c>
      <c r="J91" s="126">
        <f t="shared" si="38"/>
        <v>15</v>
      </c>
      <c r="K91" s="126">
        <v>30</v>
      </c>
      <c r="L91" s="126"/>
      <c r="M91" s="129"/>
      <c r="N91" s="130"/>
      <c r="P91" s="119">
        <f t="shared" si="39"/>
        <v>30</v>
      </c>
      <c r="Q91" s="131"/>
      <c r="R91" s="130">
        <f t="shared" si="40"/>
        <v>30</v>
      </c>
      <c r="S91" s="119"/>
      <c r="T91" s="119"/>
      <c r="U91" s="119">
        <v>54</v>
      </c>
      <c r="V91" s="120"/>
      <c r="W91" s="121"/>
    </row>
    <row r="92" spans="1:23" s="122" customFormat="1">
      <c r="A92" s="124"/>
      <c r="B92" s="125" t="s">
        <v>157</v>
      </c>
      <c r="C92" s="126">
        <v>1</v>
      </c>
      <c r="D92" s="127" t="s">
        <v>254</v>
      </c>
      <c r="E92" s="122" t="s">
        <v>202</v>
      </c>
      <c r="F92" s="126">
        <v>5</v>
      </c>
      <c r="G92" s="128" t="s">
        <v>107</v>
      </c>
      <c r="H92" s="126">
        <v>1</v>
      </c>
      <c r="I92" s="126">
        <v>15</v>
      </c>
      <c r="J92" s="126">
        <f t="shared" si="38"/>
        <v>15</v>
      </c>
      <c r="K92" s="126">
        <v>30</v>
      </c>
      <c r="L92" s="126"/>
      <c r="M92" s="129"/>
      <c r="N92" s="130"/>
      <c r="P92" s="119">
        <f t="shared" si="39"/>
        <v>30</v>
      </c>
      <c r="Q92" s="131"/>
      <c r="R92" s="130">
        <f t="shared" si="40"/>
        <v>30</v>
      </c>
      <c r="S92" s="119"/>
      <c r="T92" s="119"/>
      <c r="U92" s="119">
        <v>54</v>
      </c>
      <c r="V92" s="120"/>
      <c r="W92" s="121"/>
    </row>
    <row r="93" spans="1:23" s="122" customFormat="1">
      <c r="A93" s="124"/>
      <c r="B93" s="125" t="s">
        <v>158</v>
      </c>
      <c r="C93" s="126">
        <v>1</v>
      </c>
      <c r="D93" s="127" t="s">
        <v>254</v>
      </c>
      <c r="E93" s="122" t="s">
        <v>202</v>
      </c>
      <c r="F93" s="126">
        <v>6</v>
      </c>
      <c r="G93" s="128" t="s">
        <v>101</v>
      </c>
      <c r="H93" s="126">
        <v>1</v>
      </c>
      <c r="I93" s="126">
        <v>15</v>
      </c>
      <c r="J93" s="126">
        <f t="shared" si="38"/>
        <v>15</v>
      </c>
      <c r="K93" s="126">
        <v>30</v>
      </c>
      <c r="L93" s="126"/>
      <c r="M93" s="129"/>
      <c r="N93" s="130"/>
      <c r="P93" s="119">
        <f t="shared" si="39"/>
        <v>30</v>
      </c>
      <c r="Q93" s="131"/>
      <c r="R93" s="130">
        <f t="shared" si="40"/>
        <v>30</v>
      </c>
      <c r="S93" s="119"/>
      <c r="T93" s="119"/>
      <c r="U93" s="119">
        <v>54</v>
      </c>
      <c r="V93" s="120"/>
      <c r="W93" s="121"/>
    </row>
    <row r="94" spans="1:23" s="122" customFormat="1">
      <c r="A94" s="124"/>
      <c r="B94" s="125" t="s">
        <v>159</v>
      </c>
      <c r="C94" s="126">
        <v>1</v>
      </c>
      <c r="D94" s="127" t="s">
        <v>254</v>
      </c>
      <c r="E94" s="122" t="s">
        <v>202</v>
      </c>
      <c r="F94" s="126">
        <v>6</v>
      </c>
      <c r="G94" s="128" t="s">
        <v>292</v>
      </c>
      <c r="H94" s="126">
        <v>1</v>
      </c>
      <c r="I94" s="126">
        <v>15</v>
      </c>
      <c r="J94" s="126">
        <f t="shared" si="38"/>
        <v>15</v>
      </c>
      <c r="K94" s="126">
        <v>30</v>
      </c>
      <c r="L94" s="126"/>
      <c r="M94" s="129"/>
      <c r="N94" s="130"/>
      <c r="P94" s="119">
        <f t="shared" si="39"/>
        <v>30</v>
      </c>
      <c r="Q94" s="131"/>
      <c r="R94" s="130">
        <f t="shared" si="40"/>
        <v>30</v>
      </c>
      <c r="S94" s="119"/>
      <c r="T94" s="119"/>
      <c r="U94" s="119">
        <v>54</v>
      </c>
      <c r="V94" s="120"/>
      <c r="W94" s="121"/>
    </row>
    <row r="95" spans="1:23" s="122" customFormat="1">
      <c r="A95" s="124"/>
      <c r="B95" s="125" t="s">
        <v>160</v>
      </c>
      <c r="C95" s="126">
        <v>1</v>
      </c>
      <c r="D95" s="127" t="s">
        <v>316</v>
      </c>
      <c r="E95" s="122" t="s">
        <v>202</v>
      </c>
      <c r="F95" s="126">
        <v>3</v>
      </c>
      <c r="G95" s="128" t="s">
        <v>72</v>
      </c>
      <c r="H95" s="126">
        <v>1</v>
      </c>
      <c r="I95" s="126">
        <v>15</v>
      </c>
      <c r="J95" s="126">
        <f t="shared" si="38"/>
        <v>15</v>
      </c>
      <c r="K95" s="126">
        <v>30</v>
      </c>
      <c r="L95" s="126"/>
      <c r="M95" s="129"/>
      <c r="N95" s="130"/>
      <c r="P95" s="119">
        <f t="shared" si="39"/>
        <v>30</v>
      </c>
      <c r="Q95" s="131"/>
      <c r="R95" s="130">
        <f t="shared" si="40"/>
        <v>30</v>
      </c>
      <c r="S95" s="119"/>
      <c r="T95" s="119"/>
      <c r="U95" s="119">
        <v>54</v>
      </c>
      <c r="V95" s="120"/>
      <c r="W95" s="121"/>
    </row>
    <row r="96" spans="1:23" s="122" customFormat="1">
      <c r="A96" s="109" t="s">
        <v>300</v>
      </c>
      <c r="B96" s="110" t="s">
        <v>197</v>
      </c>
      <c r="C96" s="111">
        <v>1</v>
      </c>
      <c r="D96" s="112" t="s">
        <v>280</v>
      </c>
      <c r="E96" s="116" t="s">
        <v>206</v>
      </c>
      <c r="F96" s="111">
        <v>5</v>
      </c>
      <c r="G96" s="113" t="s">
        <v>71</v>
      </c>
      <c r="H96" s="111">
        <v>1</v>
      </c>
      <c r="I96" s="111">
        <v>15</v>
      </c>
      <c r="J96" s="111">
        <f t="shared" si="38"/>
        <v>15</v>
      </c>
      <c r="K96" s="111">
        <v>30</v>
      </c>
      <c r="L96" s="111"/>
      <c r="M96" s="114"/>
      <c r="N96" s="115"/>
      <c r="O96" s="116"/>
      <c r="P96" s="117">
        <f t="shared" si="39"/>
        <v>30</v>
      </c>
      <c r="Q96" s="118"/>
      <c r="R96" s="115">
        <f t="shared" si="40"/>
        <v>30</v>
      </c>
      <c r="S96" s="119"/>
      <c r="T96" s="119"/>
      <c r="U96" s="119">
        <v>54</v>
      </c>
      <c r="V96" s="120"/>
      <c r="W96" s="121"/>
    </row>
    <row r="97" spans="1:23" s="122" customFormat="1">
      <c r="A97" s="109" t="s">
        <v>311</v>
      </c>
      <c r="B97" s="110" t="s">
        <v>198</v>
      </c>
      <c r="C97" s="111">
        <v>1</v>
      </c>
      <c r="D97" s="112" t="s">
        <v>280</v>
      </c>
      <c r="E97" s="116" t="s">
        <v>206</v>
      </c>
      <c r="F97" s="111">
        <v>5</v>
      </c>
      <c r="G97" s="113" t="s">
        <v>73</v>
      </c>
      <c r="H97" s="111">
        <v>1</v>
      </c>
      <c r="I97" s="111">
        <v>15</v>
      </c>
      <c r="J97" s="111">
        <f t="shared" si="38"/>
        <v>15</v>
      </c>
      <c r="K97" s="111">
        <v>30</v>
      </c>
      <c r="L97" s="111"/>
      <c r="M97" s="114"/>
      <c r="N97" s="115"/>
      <c r="O97" s="116"/>
      <c r="P97" s="117">
        <f t="shared" si="39"/>
        <v>30</v>
      </c>
      <c r="Q97" s="118"/>
      <c r="R97" s="115">
        <f t="shared" si="40"/>
        <v>30</v>
      </c>
      <c r="S97" s="119"/>
      <c r="T97" s="119"/>
      <c r="U97" s="119">
        <v>54</v>
      </c>
      <c r="V97" s="120"/>
      <c r="W97" s="121"/>
    </row>
    <row r="98" spans="1:23" s="122" customFormat="1">
      <c r="A98" s="109" t="s">
        <v>298</v>
      </c>
      <c r="B98" s="110" t="s">
        <v>199</v>
      </c>
      <c r="C98" s="111">
        <v>1</v>
      </c>
      <c r="D98" s="112" t="s">
        <v>280</v>
      </c>
      <c r="E98" s="116" t="s">
        <v>206</v>
      </c>
      <c r="F98" s="111">
        <v>3</v>
      </c>
      <c r="G98" s="113" t="s">
        <v>71</v>
      </c>
      <c r="H98" s="111">
        <v>1</v>
      </c>
      <c r="I98" s="111">
        <v>15</v>
      </c>
      <c r="J98" s="111">
        <f t="shared" si="38"/>
        <v>15</v>
      </c>
      <c r="K98" s="111">
        <v>30</v>
      </c>
      <c r="L98" s="111"/>
      <c r="M98" s="114"/>
      <c r="N98" s="115"/>
      <c r="O98" s="116"/>
      <c r="P98" s="117">
        <f t="shared" si="39"/>
        <v>30</v>
      </c>
      <c r="Q98" s="118"/>
      <c r="R98" s="115">
        <f t="shared" si="40"/>
        <v>30</v>
      </c>
      <c r="S98" s="119"/>
      <c r="T98" s="119"/>
      <c r="U98" s="119">
        <v>54</v>
      </c>
      <c r="V98" s="120"/>
      <c r="W98" s="121"/>
    </row>
    <row r="99" spans="1:23" s="122" customFormat="1">
      <c r="A99" s="109" t="s">
        <v>299</v>
      </c>
      <c r="B99" s="110" t="s">
        <v>200</v>
      </c>
      <c r="C99" s="111">
        <v>1</v>
      </c>
      <c r="D99" s="112" t="s">
        <v>280</v>
      </c>
      <c r="E99" s="116" t="s">
        <v>206</v>
      </c>
      <c r="F99" s="111">
        <v>3</v>
      </c>
      <c r="G99" s="113" t="s">
        <v>73</v>
      </c>
      <c r="H99" s="111">
        <v>1</v>
      </c>
      <c r="I99" s="111">
        <v>15</v>
      </c>
      <c r="J99" s="111">
        <f t="shared" si="38"/>
        <v>15</v>
      </c>
      <c r="K99" s="111">
        <v>30</v>
      </c>
      <c r="L99" s="111"/>
      <c r="M99" s="114"/>
      <c r="N99" s="115"/>
      <c r="O99" s="116"/>
      <c r="P99" s="117">
        <f t="shared" si="39"/>
        <v>30</v>
      </c>
      <c r="Q99" s="118"/>
      <c r="R99" s="115">
        <f t="shared" si="40"/>
        <v>30</v>
      </c>
      <c r="S99" s="119"/>
      <c r="T99" s="119"/>
      <c r="U99" s="119">
        <v>54</v>
      </c>
      <c r="V99" s="120"/>
      <c r="W99" s="121"/>
    </row>
    <row r="100" spans="1:23" s="122" customFormat="1">
      <c r="A100" s="109" t="s">
        <v>326</v>
      </c>
      <c r="B100" s="110" t="s">
        <v>201</v>
      </c>
      <c r="C100" s="111">
        <v>1</v>
      </c>
      <c r="D100" s="112" t="s">
        <v>280</v>
      </c>
      <c r="E100" s="116" t="s">
        <v>206</v>
      </c>
      <c r="F100" s="111">
        <v>5</v>
      </c>
      <c r="G100" s="113" t="s">
        <v>72</v>
      </c>
      <c r="H100" s="111">
        <v>1</v>
      </c>
      <c r="I100" s="111">
        <v>15</v>
      </c>
      <c r="J100" s="111">
        <f t="shared" si="38"/>
        <v>15</v>
      </c>
      <c r="K100" s="111">
        <v>30</v>
      </c>
      <c r="L100" s="111"/>
      <c r="M100" s="114"/>
      <c r="N100" s="115"/>
      <c r="O100" s="116"/>
      <c r="P100" s="117">
        <f t="shared" si="39"/>
        <v>30</v>
      </c>
      <c r="Q100" s="118"/>
      <c r="R100" s="115">
        <f t="shared" si="40"/>
        <v>30</v>
      </c>
      <c r="S100" s="119"/>
      <c r="T100" s="119"/>
      <c r="U100" s="119">
        <v>54</v>
      </c>
      <c r="V100" s="120"/>
      <c r="W100" s="121"/>
    </row>
    <row r="101" spans="1:23" s="122" customFormat="1">
      <c r="A101" s="109" t="s">
        <v>299</v>
      </c>
      <c r="B101" s="110" t="s">
        <v>203</v>
      </c>
      <c r="C101" s="111">
        <v>1</v>
      </c>
      <c r="D101" s="112" t="s">
        <v>280</v>
      </c>
      <c r="E101" s="116" t="s">
        <v>206</v>
      </c>
      <c r="F101" s="111">
        <v>2</v>
      </c>
      <c r="G101" s="113" t="s">
        <v>71</v>
      </c>
      <c r="H101" s="111">
        <v>1</v>
      </c>
      <c r="I101" s="111">
        <v>15</v>
      </c>
      <c r="J101" s="111">
        <f t="shared" ref="J101:J132" si="41">I101-H101+1</f>
        <v>15</v>
      </c>
      <c r="K101" s="111">
        <v>30</v>
      </c>
      <c r="L101" s="111"/>
      <c r="M101" s="114"/>
      <c r="N101" s="115"/>
      <c r="O101" s="116"/>
      <c r="P101" s="117">
        <f t="shared" ref="P101:P132" si="42">IF(J101=0,0,K101)</f>
        <v>30</v>
      </c>
      <c r="Q101" s="118"/>
      <c r="R101" s="115">
        <f t="shared" ref="R101:R132" si="43">O101+P101+Q101</f>
        <v>30</v>
      </c>
      <c r="S101" s="119"/>
      <c r="T101" s="119"/>
      <c r="U101" s="119">
        <v>54</v>
      </c>
      <c r="V101" s="120"/>
      <c r="W101" s="121"/>
    </row>
    <row r="102" spans="1:23" s="122" customFormat="1">
      <c r="A102" s="109"/>
      <c r="B102" s="110" t="s">
        <v>204</v>
      </c>
      <c r="C102" s="111">
        <v>1</v>
      </c>
      <c r="D102" s="112" t="s">
        <v>323</v>
      </c>
      <c r="E102" s="116" t="s">
        <v>206</v>
      </c>
      <c r="F102" s="111">
        <v>2</v>
      </c>
      <c r="G102" s="113" t="s">
        <v>72</v>
      </c>
      <c r="H102" s="111">
        <v>1</v>
      </c>
      <c r="I102" s="111">
        <v>15</v>
      </c>
      <c r="J102" s="111">
        <f t="shared" si="41"/>
        <v>15</v>
      </c>
      <c r="K102" s="111">
        <v>30</v>
      </c>
      <c r="L102" s="111"/>
      <c r="M102" s="114"/>
      <c r="N102" s="115"/>
      <c r="O102" s="116"/>
      <c r="P102" s="117">
        <f t="shared" si="42"/>
        <v>30</v>
      </c>
      <c r="Q102" s="118"/>
      <c r="R102" s="115">
        <f t="shared" si="43"/>
        <v>30</v>
      </c>
      <c r="S102" s="119"/>
      <c r="T102" s="119"/>
      <c r="U102" s="119">
        <v>54</v>
      </c>
      <c r="V102" s="120"/>
      <c r="W102" s="121"/>
    </row>
    <row r="103" spans="1:23" s="122" customFormat="1">
      <c r="A103" s="109"/>
      <c r="B103" s="110" t="s">
        <v>149</v>
      </c>
      <c r="C103" s="111">
        <v>1</v>
      </c>
      <c r="D103" s="112" t="s">
        <v>280</v>
      </c>
      <c r="E103" s="116" t="s">
        <v>206</v>
      </c>
      <c r="F103" s="111">
        <v>2</v>
      </c>
      <c r="G103" s="113" t="s">
        <v>73</v>
      </c>
      <c r="H103" s="111">
        <v>1</v>
      </c>
      <c r="I103" s="111">
        <v>15</v>
      </c>
      <c r="J103" s="111">
        <f t="shared" si="41"/>
        <v>15</v>
      </c>
      <c r="K103" s="111">
        <v>30</v>
      </c>
      <c r="L103" s="111"/>
      <c r="M103" s="114"/>
      <c r="N103" s="115"/>
      <c r="O103" s="116"/>
      <c r="P103" s="117">
        <f t="shared" si="42"/>
        <v>30</v>
      </c>
      <c r="Q103" s="118"/>
      <c r="R103" s="115">
        <f t="shared" si="43"/>
        <v>30</v>
      </c>
      <c r="S103" s="119"/>
      <c r="T103" s="119"/>
      <c r="U103" s="119">
        <v>54</v>
      </c>
      <c r="V103" s="120"/>
      <c r="W103" s="121"/>
    </row>
    <row r="104" spans="1:23" s="122" customFormat="1">
      <c r="A104" s="109"/>
      <c r="B104" s="110" t="s">
        <v>150</v>
      </c>
      <c r="C104" s="111">
        <v>1</v>
      </c>
      <c r="D104" s="112" t="s">
        <v>323</v>
      </c>
      <c r="E104" s="116" t="s">
        <v>206</v>
      </c>
      <c r="F104" s="111">
        <v>3</v>
      </c>
      <c r="G104" s="113" t="s">
        <v>107</v>
      </c>
      <c r="H104" s="111">
        <v>1</v>
      </c>
      <c r="I104" s="111">
        <v>15</v>
      </c>
      <c r="J104" s="111">
        <f t="shared" si="41"/>
        <v>15</v>
      </c>
      <c r="K104" s="111">
        <v>30</v>
      </c>
      <c r="L104" s="111"/>
      <c r="M104" s="114"/>
      <c r="N104" s="115"/>
      <c r="O104" s="116"/>
      <c r="P104" s="117">
        <f t="shared" si="42"/>
        <v>30</v>
      </c>
      <c r="Q104" s="118"/>
      <c r="R104" s="115">
        <f t="shared" si="43"/>
        <v>30</v>
      </c>
      <c r="S104" s="119"/>
      <c r="T104" s="119"/>
      <c r="U104" s="119">
        <v>54</v>
      </c>
      <c r="V104" s="120"/>
      <c r="W104" s="121"/>
    </row>
    <row r="105" spans="1:23" s="122" customFormat="1">
      <c r="A105" s="109"/>
      <c r="B105" s="110" t="s">
        <v>151</v>
      </c>
      <c r="C105" s="111">
        <v>1</v>
      </c>
      <c r="D105" s="112" t="s">
        <v>280</v>
      </c>
      <c r="E105" s="116" t="s">
        <v>206</v>
      </c>
      <c r="F105" s="111">
        <v>6</v>
      </c>
      <c r="G105" s="113" t="s">
        <v>71</v>
      </c>
      <c r="H105" s="111">
        <v>1</v>
      </c>
      <c r="I105" s="111">
        <v>15</v>
      </c>
      <c r="J105" s="111">
        <f t="shared" si="41"/>
        <v>15</v>
      </c>
      <c r="K105" s="111">
        <v>30</v>
      </c>
      <c r="L105" s="111"/>
      <c r="M105" s="114"/>
      <c r="N105" s="115"/>
      <c r="O105" s="116"/>
      <c r="P105" s="117">
        <f t="shared" si="42"/>
        <v>30</v>
      </c>
      <c r="Q105" s="118"/>
      <c r="R105" s="115">
        <f t="shared" si="43"/>
        <v>30</v>
      </c>
      <c r="S105" s="119"/>
      <c r="T105" s="119"/>
      <c r="U105" s="119">
        <v>54</v>
      </c>
      <c r="V105" s="120"/>
      <c r="W105" s="121"/>
    </row>
    <row r="106" spans="1:23" s="122" customFormat="1">
      <c r="A106" s="109"/>
      <c r="B106" s="110" t="s">
        <v>152</v>
      </c>
      <c r="C106" s="111">
        <v>1</v>
      </c>
      <c r="D106" s="112" t="s">
        <v>280</v>
      </c>
      <c r="E106" s="116" t="s">
        <v>206</v>
      </c>
      <c r="F106" s="111">
        <v>6</v>
      </c>
      <c r="G106" s="113" t="s">
        <v>73</v>
      </c>
      <c r="H106" s="111">
        <v>1</v>
      </c>
      <c r="I106" s="111">
        <v>15</v>
      </c>
      <c r="J106" s="111">
        <f t="shared" si="41"/>
        <v>15</v>
      </c>
      <c r="K106" s="111">
        <v>30</v>
      </c>
      <c r="L106" s="111"/>
      <c r="M106" s="114"/>
      <c r="N106" s="115"/>
      <c r="O106" s="116"/>
      <c r="P106" s="117">
        <f t="shared" si="42"/>
        <v>30</v>
      </c>
      <c r="Q106" s="118"/>
      <c r="R106" s="115">
        <f t="shared" si="43"/>
        <v>30</v>
      </c>
      <c r="S106" s="119"/>
      <c r="T106" s="119"/>
      <c r="U106" s="119">
        <v>54</v>
      </c>
      <c r="V106" s="120"/>
      <c r="W106" s="121"/>
    </row>
    <row r="107" spans="1:23" s="122" customFormat="1">
      <c r="A107" s="109"/>
      <c r="B107" s="110" t="s">
        <v>153</v>
      </c>
      <c r="C107" s="111">
        <v>1</v>
      </c>
      <c r="D107" s="112" t="s">
        <v>323</v>
      </c>
      <c r="E107" s="116" t="s">
        <v>206</v>
      </c>
      <c r="F107" s="111">
        <v>4</v>
      </c>
      <c r="G107" s="113" t="s">
        <v>72</v>
      </c>
      <c r="H107" s="111">
        <v>1</v>
      </c>
      <c r="I107" s="111">
        <v>15</v>
      </c>
      <c r="J107" s="111">
        <f t="shared" si="41"/>
        <v>15</v>
      </c>
      <c r="K107" s="111">
        <v>30</v>
      </c>
      <c r="L107" s="111"/>
      <c r="M107" s="114"/>
      <c r="N107" s="115"/>
      <c r="O107" s="116"/>
      <c r="P107" s="117">
        <f t="shared" si="42"/>
        <v>30</v>
      </c>
      <c r="Q107" s="118"/>
      <c r="R107" s="115">
        <f t="shared" si="43"/>
        <v>30</v>
      </c>
      <c r="S107" s="119"/>
      <c r="T107" s="119"/>
      <c r="U107" s="119">
        <v>54</v>
      </c>
      <c r="V107" s="120"/>
      <c r="W107" s="121"/>
    </row>
    <row r="108" spans="1:23" s="122" customFormat="1">
      <c r="A108" s="109"/>
      <c r="B108" s="110" t="s">
        <v>154</v>
      </c>
      <c r="C108" s="111">
        <v>1</v>
      </c>
      <c r="D108" s="112" t="s">
        <v>323</v>
      </c>
      <c r="E108" s="116" t="s">
        <v>206</v>
      </c>
      <c r="F108" s="111">
        <v>4</v>
      </c>
      <c r="G108" s="113" t="s">
        <v>71</v>
      </c>
      <c r="H108" s="111">
        <v>1</v>
      </c>
      <c r="I108" s="111">
        <v>15</v>
      </c>
      <c r="J108" s="111">
        <f t="shared" si="41"/>
        <v>15</v>
      </c>
      <c r="K108" s="111">
        <v>30</v>
      </c>
      <c r="L108" s="111"/>
      <c r="M108" s="114"/>
      <c r="N108" s="115"/>
      <c r="O108" s="116"/>
      <c r="P108" s="117">
        <f t="shared" si="42"/>
        <v>30</v>
      </c>
      <c r="Q108" s="118"/>
      <c r="R108" s="115">
        <f t="shared" si="43"/>
        <v>30</v>
      </c>
      <c r="S108" s="119"/>
      <c r="T108" s="119"/>
      <c r="U108" s="119">
        <v>54</v>
      </c>
      <c r="V108" s="120"/>
      <c r="W108" s="121"/>
    </row>
    <row r="109" spans="1:23" s="122" customFormat="1">
      <c r="A109" s="109"/>
      <c r="B109" s="110" t="s">
        <v>155</v>
      </c>
      <c r="C109" s="111">
        <v>1</v>
      </c>
      <c r="D109" s="112" t="s">
        <v>323</v>
      </c>
      <c r="E109" s="116" t="s">
        <v>206</v>
      </c>
      <c r="F109" s="111">
        <v>6</v>
      </c>
      <c r="G109" s="113" t="s">
        <v>71</v>
      </c>
      <c r="H109" s="111">
        <v>1</v>
      </c>
      <c r="I109" s="111">
        <v>15</v>
      </c>
      <c r="J109" s="111">
        <f t="shared" si="41"/>
        <v>15</v>
      </c>
      <c r="K109" s="111">
        <v>30</v>
      </c>
      <c r="L109" s="111"/>
      <c r="M109" s="114"/>
      <c r="N109" s="115"/>
      <c r="O109" s="116"/>
      <c r="P109" s="117">
        <f t="shared" si="42"/>
        <v>30</v>
      </c>
      <c r="Q109" s="118"/>
      <c r="R109" s="115">
        <f t="shared" si="43"/>
        <v>30</v>
      </c>
      <c r="S109" s="119"/>
      <c r="T109" s="119"/>
      <c r="U109" s="119">
        <v>54</v>
      </c>
      <c r="V109" s="120"/>
      <c r="W109" s="121"/>
    </row>
    <row r="110" spans="1:23" s="122" customFormat="1">
      <c r="A110" s="109"/>
      <c r="B110" s="110" t="s">
        <v>156</v>
      </c>
      <c r="C110" s="111">
        <v>1</v>
      </c>
      <c r="D110" s="112" t="s">
        <v>323</v>
      </c>
      <c r="E110" s="116" t="s">
        <v>206</v>
      </c>
      <c r="F110" s="111">
        <v>5</v>
      </c>
      <c r="G110" s="113" t="s">
        <v>107</v>
      </c>
      <c r="H110" s="111">
        <v>1</v>
      </c>
      <c r="I110" s="111">
        <v>15</v>
      </c>
      <c r="J110" s="111">
        <f t="shared" si="41"/>
        <v>15</v>
      </c>
      <c r="K110" s="111">
        <v>30</v>
      </c>
      <c r="L110" s="111"/>
      <c r="M110" s="114"/>
      <c r="N110" s="115"/>
      <c r="O110" s="116"/>
      <c r="P110" s="117">
        <f t="shared" si="42"/>
        <v>30</v>
      </c>
      <c r="Q110" s="118"/>
      <c r="R110" s="115">
        <f t="shared" si="43"/>
        <v>30</v>
      </c>
      <c r="S110" s="119"/>
      <c r="T110" s="119"/>
      <c r="U110" s="119">
        <v>54</v>
      </c>
      <c r="V110" s="120"/>
      <c r="W110" s="121"/>
    </row>
    <row r="111" spans="1:23" s="122" customFormat="1">
      <c r="A111" s="109"/>
      <c r="B111" s="110" t="s">
        <v>157</v>
      </c>
      <c r="C111" s="111">
        <v>1</v>
      </c>
      <c r="D111" s="112" t="s">
        <v>323</v>
      </c>
      <c r="E111" s="116" t="s">
        <v>206</v>
      </c>
      <c r="F111" s="111">
        <v>5</v>
      </c>
      <c r="G111" s="113" t="s">
        <v>101</v>
      </c>
      <c r="H111" s="111">
        <v>1</v>
      </c>
      <c r="I111" s="111">
        <v>15</v>
      </c>
      <c r="J111" s="111">
        <f t="shared" si="41"/>
        <v>15</v>
      </c>
      <c r="K111" s="111">
        <v>30</v>
      </c>
      <c r="L111" s="111"/>
      <c r="M111" s="114"/>
      <c r="N111" s="115"/>
      <c r="O111" s="116"/>
      <c r="P111" s="117">
        <f t="shared" si="42"/>
        <v>30</v>
      </c>
      <c r="Q111" s="118"/>
      <c r="R111" s="115">
        <f t="shared" si="43"/>
        <v>30</v>
      </c>
      <c r="S111" s="119"/>
      <c r="T111" s="119"/>
      <c r="U111" s="119">
        <v>54</v>
      </c>
      <c r="V111" s="120"/>
      <c r="W111" s="121"/>
    </row>
    <row r="112" spans="1:23" s="122" customFormat="1">
      <c r="A112" s="109"/>
      <c r="B112" s="110" t="s">
        <v>158</v>
      </c>
      <c r="C112" s="111">
        <v>1</v>
      </c>
      <c r="D112" s="112" t="s">
        <v>323</v>
      </c>
      <c r="E112" s="116" t="s">
        <v>206</v>
      </c>
      <c r="F112" s="111">
        <v>3</v>
      </c>
      <c r="G112" s="113" t="s">
        <v>71</v>
      </c>
      <c r="H112" s="111">
        <v>1</v>
      </c>
      <c r="I112" s="111">
        <v>15</v>
      </c>
      <c r="J112" s="111">
        <f t="shared" si="41"/>
        <v>15</v>
      </c>
      <c r="K112" s="111">
        <v>30</v>
      </c>
      <c r="L112" s="111"/>
      <c r="M112" s="114"/>
      <c r="N112" s="115"/>
      <c r="O112" s="116"/>
      <c r="P112" s="117">
        <f t="shared" si="42"/>
        <v>30</v>
      </c>
      <c r="Q112" s="118"/>
      <c r="R112" s="115">
        <f t="shared" si="43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09"/>
      <c r="B113" s="110" t="s">
        <v>159</v>
      </c>
      <c r="C113" s="111">
        <v>1</v>
      </c>
      <c r="D113" s="112" t="s">
        <v>280</v>
      </c>
      <c r="E113" s="116" t="s">
        <v>206</v>
      </c>
      <c r="F113" s="111">
        <v>6</v>
      </c>
      <c r="G113" s="113" t="s">
        <v>107</v>
      </c>
      <c r="H113" s="111">
        <v>1</v>
      </c>
      <c r="I113" s="111">
        <v>15</v>
      </c>
      <c r="J113" s="111">
        <f t="shared" si="41"/>
        <v>15</v>
      </c>
      <c r="K113" s="111">
        <v>30</v>
      </c>
      <c r="L113" s="111"/>
      <c r="M113" s="114"/>
      <c r="N113" s="115"/>
      <c r="O113" s="116"/>
      <c r="P113" s="117">
        <f t="shared" si="42"/>
        <v>30</v>
      </c>
      <c r="Q113" s="118"/>
      <c r="R113" s="115">
        <f t="shared" si="43"/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09"/>
      <c r="B114" s="110" t="s">
        <v>160</v>
      </c>
      <c r="C114" s="111">
        <v>1</v>
      </c>
      <c r="D114" s="112" t="s">
        <v>280</v>
      </c>
      <c r="E114" s="116" t="s">
        <v>206</v>
      </c>
      <c r="F114" s="111">
        <v>6</v>
      </c>
      <c r="G114" s="113" t="s">
        <v>101</v>
      </c>
      <c r="H114" s="111">
        <v>1</v>
      </c>
      <c r="I114" s="111">
        <v>15</v>
      </c>
      <c r="J114" s="111">
        <f t="shared" si="41"/>
        <v>15</v>
      </c>
      <c r="K114" s="111">
        <v>30</v>
      </c>
      <c r="L114" s="111"/>
      <c r="M114" s="114"/>
      <c r="N114" s="115"/>
      <c r="O114" s="116"/>
      <c r="P114" s="117">
        <f t="shared" si="42"/>
        <v>30</v>
      </c>
      <c r="Q114" s="118"/>
      <c r="R114" s="115">
        <f t="shared" si="43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24" t="s">
        <v>298</v>
      </c>
      <c r="B115" s="125" t="s">
        <v>197</v>
      </c>
      <c r="C115" s="126">
        <v>1</v>
      </c>
      <c r="D115" s="127" t="s">
        <v>324</v>
      </c>
      <c r="E115" s="122" t="s">
        <v>205</v>
      </c>
      <c r="F115" s="126">
        <v>7</v>
      </c>
      <c r="G115" s="128" t="s">
        <v>72</v>
      </c>
      <c r="H115" s="126">
        <v>1</v>
      </c>
      <c r="I115" s="126">
        <v>15</v>
      </c>
      <c r="J115" s="126">
        <f t="shared" si="41"/>
        <v>15</v>
      </c>
      <c r="K115" s="126">
        <v>30</v>
      </c>
      <c r="L115" s="126"/>
      <c r="M115" s="129"/>
      <c r="N115" s="130"/>
      <c r="P115" s="119">
        <f t="shared" si="42"/>
        <v>30</v>
      </c>
      <c r="Q115" s="131"/>
      <c r="R115" s="130">
        <f t="shared" si="43"/>
        <v>30</v>
      </c>
      <c r="S115" s="119"/>
      <c r="T115" s="119"/>
      <c r="U115" s="119">
        <v>54</v>
      </c>
      <c r="V115" s="120"/>
      <c r="W115" s="121"/>
    </row>
    <row r="116" spans="1:23" s="122" customFormat="1">
      <c r="A116" s="124" t="s">
        <v>299</v>
      </c>
      <c r="B116" s="125" t="s">
        <v>198</v>
      </c>
      <c r="C116" s="126">
        <v>1</v>
      </c>
      <c r="D116" s="127" t="s">
        <v>324</v>
      </c>
      <c r="E116" s="122" t="s">
        <v>205</v>
      </c>
      <c r="F116" s="126">
        <v>7</v>
      </c>
      <c r="G116" s="128" t="s">
        <v>71</v>
      </c>
      <c r="H116" s="126">
        <v>1</v>
      </c>
      <c r="I116" s="126">
        <v>15</v>
      </c>
      <c r="J116" s="126">
        <f t="shared" si="41"/>
        <v>15</v>
      </c>
      <c r="K116" s="126">
        <v>30</v>
      </c>
      <c r="L116" s="126"/>
      <c r="M116" s="129"/>
      <c r="N116" s="130"/>
      <c r="P116" s="119">
        <f t="shared" si="42"/>
        <v>30</v>
      </c>
      <c r="Q116" s="131"/>
      <c r="R116" s="130">
        <f t="shared" si="43"/>
        <v>30</v>
      </c>
      <c r="S116" s="119"/>
      <c r="T116" s="119"/>
      <c r="U116" s="119">
        <v>54</v>
      </c>
      <c r="V116" s="120"/>
      <c r="W116" s="121"/>
    </row>
    <row r="117" spans="1:23" s="122" customFormat="1">
      <c r="A117" s="124" t="s">
        <v>311</v>
      </c>
      <c r="B117" s="125" t="s">
        <v>199</v>
      </c>
      <c r="C117" s="126">
        <v>1</v>
      </c>
      <c r="D117" s="127" t="s">
        <v>324</v>
      </c>
      <c r="E117" s="122" t="s">
        <v>205</v>
      </c>
      <c r="F117" s="126">
        <v>7</v>
      </c>
      <c r="G117" s="128" t="s">
        <v>101</v>
      </c>
      <c r="H117" s="126">
        <v>1</v>
      </c>
      <c r="I117" s="126">
        <v>15</v>
      </c>
      <c r="J117" s="126">
        <f t="shared" si="41"/>
        <v>15</v>
      </c>
      <c r="K117" s="126">
        <v>30</v>
      </c>
      <c r="L117" s="126"/>
      <c r="M117" s="129"/>
      <c r="N117" s="130"/>
      <c r="P117" s="119">
        <f t="shared" si="42"/>
        <v>30</v>
      </c>
      <c r="Q117" s="131"/>
      <c r="R117" s="130">
        <f t="shared" si="43"/>
        <v>30</v>
      </c>
      <c r="S117" s="119"/>
      <c r="T117" s="119"/>
      <c r="U117" s="119">
        <v>54</v>
      </c>
      <c r="V117" s="120"/>
      <c r="W117" s="121"/>
    </row>
    <row r="118" spans="1:23" s="122" customFormat="1">
      <c r="A118" s="124" t="s">
        <v>300</v>
      </c>
      <c r="B118" s="125" t="s">
        <v>200</v>
      </c>
      <c r="C118" s="126">
        <v>1</v>
      </c>
      <c r="D118" s="127" t="s">
        <v>324</v>
      </c>
      <c r="E118" s="122" t="s">
        <v>205</v>
      </c>
      <c r="F118" s="126">
        <v>7</v>
      </c>
      <c r="G118" s="128" t="s">
        <v>107</v>
      </c>
      <c r="H118" s="126">
        <v>1</v>
      </c>
      <c r="I118" s="126">
        <v>15</v>
      </c>
      <c r="J118" s="126">
        <f t="shared" si="41"/>
        <v>15</v>
      </c>
      <c r="K118" s="126">
        <v>30</v>
      </c>
      <c r="L118" s="126"/>
      <c r="M118" s="129"/>
      <c r="N118" s="130"/>
      <c r="P118" s="119">
        <f t="shared" si="42"/>
        <v>30</v>
      </c>
      <c r="Q118" s="131"/>
      <c r="R118" s="130">
        <f t="shared" si="43"/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24" t="s">
        <v>300</v>
      </c>
      <c r="B119" s="125" t="s">
        <v>201</v>
      </c>
      <c r="C119" s="126">
        <v>1</v>
      </c>
      <c r="D119" s="127" t="s">
        <v>255</v>
      </c>
      <c r="E119" s="122" t="s">
        <v>205</v>
      </c>
      <c r="F119" s="126">
        <v>3</v>
      </c>
      <c r="G119" s="128" t="s">
        <v>71</v>
      </c>
      <c r="H119" s="126">
        <v>1</v>
      </c>
      <c r="I119" s="126">
        <v>15</v>
      </c>
      <c r="J119" s="126">
        <f t="shared" si="41"/>
        <v>15</v>
      </c>
      <c r="K119" s="126">
        <v>30</v>
      </c>
      <c r="L119" s="126"/>
      <c r="M119" s="129"/>
      <c r="N119" s="130"/>
      <c r="P119" s="119">
        <f t="shared" si="42"/>
        <v>30</v>
      </c>
      <c r="Q119" s="131"/>
      <c r="R119" s="130">
        <f t="shared" si="43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24" t="s">
        <v>311</v>
      </c>
      <c r="B120" s="125" t="s">
        <v>203</v>
      </c>
      <c r="C120" s="126">
        <v>1</v>
      </c>
      <c r="D120" s="127" t="s">
        <v>255</v>
      </c>
      <c r="E120" s="122" t="s">
        <v>205</v>
      </c>
      <c r="F120" s="126">
        <v>3</v>
      </c>
      <c r="G120" s="128" t="s">
        <v>72</v>
      </c>
      <c r="H120" s="126">
        <v>1</v>
      </c>
      <c r="I120" s="126">
        <v>15</v>
      </c>
      <c r="J120" s="126">
        <f t="shared" si="41"/>
        <v>15</v>
      </c>
      <c r="K120" s="126">
        <v>30</v>
      </c>
      <c r="L120" s="126"/>
      <c r="M120" s="129"/>
      <c r="N120" s="130"/>
      <c r="P120" s="119">
        <f t="shared" si="42"/>
        <v>30</v>
      </c>
      <c r="Q120" s="131"/>
      <c r="R120" s="130">
        <f t="shared" si="43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24"/>
      <c r="B121" s="125" t="s">
        <v>149</v>
      </c>
      <c r="C121" s="126">
        <v>1</v>
      </c>
      <c r="D121" s="127" t="s">
        <v>324</v>
      </c>
      <c r="E121" s="122" t="s">
        <v>205</v>
      </c>
      <c r="F121" s="126">
        <v>2</v>
      </c>
      <c r="G121" s="128" t="s">
        <v>71</v>
      </c>
      <c r="H121" s="126">
        <v>1</v>
      </c>
      <c r="I121" s="126">
        <v>15</v>
      </c>
      <c r="J121" s="126">
        <f t="shared" si="41"/>
        <v>15</v>
      </c>
      <c r="K121" s="126">
        <v>30</v>
      </c>
      <c r="L121" s="126"/>
      <c r="M121" s="129"/>
      <c r="N121" s="130"/>
      <c r="P121" s="119">
        <f t="shared" si="42"/>
        <v>30</v>
      </c>
      <c r="Q121" s="131"/>
      <c r="R121" s="130">
        <f t="shared" si="43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24"/>
      <c r="B122" s="125" t="s">
        <v>150</v>
      </c>
      <c r="C122" s="126">
        <v>1</v>
      </c>
      <c r="D122" s="127" t="s">
        <v>324</v>
      </c>
      <c r="E122" s="122" t="s">
        <v>205</v>
      </c>
      <c r="F122" s="126">
        <v>4</v>
      </c>
      <c r="G122" s="128" t="s">
        <v>72</v>
      </c>
      <c r="H122" s="126">
        <v>1</v>
      </c>
      <c r="I122" s="126">
        <v>15</v>
      </c>
      <c r="J122" s="126">
        <f t="shared" si="41"/>
        <v>15</v>
      </c>
      <c r="K122" s="126">
        <v>30</v>
      </c>
      <c r="L122" s="126"/>
      <c r="M122" s="129"/>
      <c r="N122" s="130"/>
      <c r="P122" s="119">
        <f t="shared" si="42"/>
        <v>30</v>
      </c>
      <c r="Q122" s="131"/>
      <c r="R122" s="130">
        <f t="shared" si="43"/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24"/>
      <c r="B123" s="125" t="s">
        <v>151</v>
      </c>
      <c r="C123" s="126">
        <v>1</v>
      </c>
      <c r="D123" s="127" t="s">
        <v>324</v>
      </c>
      <c r="E123" s="122" t="s">
        <v>205</v>
      </c>
      <c r="F123" s="126">
        <v>2</v>
      </c>
      <c r="G123" s="128" t="s">
        <v>73</v>
      </c>
      <c r="H123" s="126">
        <v>1</v>
      </c>
      <c r="I123" s="126">
        <v>15</v>
      </c>
      <c r="J123" s="126">
        <f t="shared" si="41"/>
        <v>15</v>
      </c>
      <c r="K123" s="126">
        <v>30</v>
      </c>
      <c r="L123" s="126"/>
      <c r="M123" s="129"/>
      <c r="N123" s="130"/>
      <c r="P123" s="119">
        <f t="shared" si="42"/>
        <v>30</v>
      </c>
      <c r="Q123" s="131"/>
      <c r="R123" s="130">
        <f t="shared" si="43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24"/>
      <c r="B124" s="125" t="s">
        <v>152</v>
      </c>
      <c r="C124" s="126">
        <v>1</v>
      </c>
      <c r="D124" s="127" t="s">
        <v>324</v>
      </c>
      <c r="E124" s="122" t="s">
        <v>205</v>
      </c>
      <c r="F124" s="126">
        <v>4</v>
      </c>
      <c r="G124" s="128" t="s">
        <v>71</v>
      </c>
      <c r="H124" s="126">
        <v>1</v>
      </c>
      <c r="I124" s="126">
        <v>15</v>
      </c>
      <c r="J124" s="126">
        <f t="shared" si="41"/>
        <v>15</v>
      </c>
      <c r="K124" s="126">
        <v>30</v>
      </c>
      <c r="L124" s="126"/>
      <c r="M124" s="129"/>
      <c r="N124" s="130"/>
      <c r="P124" s="119">
        <f t="shared" si="42"/>
        <v>30</v>
      </c>
      <c r="Q124" s="131"/>
      <c r="R124" s="130">
        <f t="shared" si="43"/>
        <v>30</v>
      </c>
      <c r="S124" s="119"/>
      <c r="T124" s="119"/>
      <c r="U124" s="119">
        <v>54</v>
      </c>
      <c r="V124" s="120"/>
      <c r="W124" s="121"/>
    </row>
    <row r="125" spans="1:23" s="122" customFormat="1">
      <c r="A125" s="124"/>
      <c r="B125" s="125" t="s">
        <v>153</v>
      </c>
      <c r="C125" s="126">
        <v>1</v>
      </c>
      <c r="D125" s="127" t="s">
        <v>324</v>
      </c>
      <c r="E125" s="122" t="s">
        <v>205</v>
      </c>
      <c r="F125" s="126">
        <v>4</v>
      </c>
      <c r="G125" s="128" t="s">
        <v>73</v>
      </c>
      <c r="H125" s="126">
        <v>1</v>
      </c>
      <c r="I125" s="126">
        <v>15</v>
      </c>
      <c r="J125" s="126">
        <f t="shared" si="41"/>
        <v>15</v>
      </c>
      <c r="K125" s="126">
        <v>30</v>
      </c>
      <c r="L125" s="126"/>
      <c r="M125" s="129"/>
      <c r="N125" s="130"/>
      <c r="P125" s="119">
        <f t="shared" si="42"/>
        <v>30</v>
      </c>
      <c r="Q125" s="131"/>
      <c r="R125" s="130">
        <f t="shared" si="43"/>
        <v>30</v>
      </c>
      <c r="S125" s="119"/>
      <c r="T125" s="119"/>
      <c r="U125" s="119">
        <v>54</v>
      </c>
      <c r="V125" s="120"/>
      <c r="W125" s="121"/>
    </row>
    <row r="126" spans="1:23" s="122" customFormat="1">
      <c r="A126" s="124"/>
      <c r="B126" s="125" t="s">
        <v>154</v>
      </c>
      <c r="C126" s="126">
        <v>1</v>
      </c>
      <c r="D126" s="127" t="s">
        <v>324</v>
      </c>
      <c r="E126" s="122" t="s">
        <v>205</v>
      </c>
      <c r="F126" s="126">
        <v>5</v>
      </c>
      <c r="G126" s="128" t="s">
        <v>71</v>
      </c>
      <c r="H126" s="126">
        <v>1</v>
      </c>
      <c r="I126" s="126">
        <v>15</v>
      </c>
      <c r="J126" s="126">
        <f t="shared" si="41"/>
        <v>15</v>
      </c>
      <c r="K126" s="126">
        <v>30</v>
      </c>
      <c r="L126" s="126"/>
      <c r="M126" s="129"/>
      <c r="N126" s="130"/>
      <c r="P126" s="119">
        <f t="shared" si="42"/>
        <v>30</v>
      </c>
      <c r="Q126" s="131"/>
      <c r="R126" s="130">
        <f t="shared" si="43"/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24"/>
      <c r="B127" s="125" t="s">
        <v>155</v>
      </c>
      <c r="C127" s="126">
        <v>1</v>
      </c>
      <c r="D127" s="127" t="s">
        <v>315</v>
      </c>
      <c r="E127" s="122" t="s">
        <v>205</v>
      </c>
      <c r="F127" s="126">
        <v>2</v>
      </c>
      <c r="G127" s="128" t="s">
        <v>72</v>
      </c>
      <c r="H127" s="126">
        <v>1</v>
      </c>
      <c r="I127" s="126">
        <v>15</v>
      </c>
      <c r="J127" s="126">
        <f t="shared" si="41"/>
        <v>15</v>
      </c>
      <c r="K127" s="126">
        <v>30</v>
      </c>
      <c r="L127" s="126"/>
      <c r="M127" s="129"/>
      <c r="N127" s="130"/>
      <c r="P127" s="119">
        <f t="shared" si="42"/>
        <v>30</v>
      </c>
      <c r="Q127" s="131"/>
      <c r="R127" s="130">
        <f t="shared" si="43"/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24"/>
      <c r="B128" s="125" t="s">
        <v>156</v>
      </c>
      <c r="C128" s="126">
        <v>1</v>
      </c>
      <c r="D128" s="127" t="s">
        <v>324</v>
      </c>
      <c r="E128" s="122" t="s">
        <v>205</v>
      </c>
      <c r="F128" s="126">
        <v>5</v>
      </c>
      <c r="G128" s="128" t="s">
        <v>101</v>
      </c>
      <c r="H128" s="126">
        <v>1</v>
      </c>
      <c r="I128" s="126">
        <v>15</v>
      </c>
      <c r="J128" s="126">
        <f t="shared" si="41"/>
        <v>15</v>
      </c>
      <c r="K128" s="126">
        <v>30</v>
      </c>
      <c r="L128" s="126"/>
      <c r="M128" s="129"/>
      <c r="N128" s="130"/>
      <c r="P128" s="119">
        <f t="shared" si="42"/>
        <v>30</v>
      </c>
      <c r="Q128" s="131"/>
      <c r="R128" s="130">
        <f t="shared" si="43"/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124"/>
      <c r="B129" s="125" t="s">
        <v>157</v>
      </c>
      <c r="C129" s="126">
        <v>1</v>
      </c>
      <c r="D129" s="127" t="s">
        <v>315</v>
      </c>
      <c r="E129" s="122" t="s">
        <v>205</v>
      </c>
      <c r="F129" s="126">
        <v>6</v>
      </c>
      <c r="G129" s="128" t="s">
        <v>107</v>
      </c>
      <c r="H129" s="126">
        <v>1</v>
      </c>
      <c r="I129" s="126">
        <v>15</v>
      </c>
      <c r="J129" s="126">
        <f t="shared" si="41"/>
        <v>15</v>
      </c>
      <c r="K129" s="126">
        <v>30</v>
      </c>
      <c r="L129" s="126"/>
      <c r="M129" s="129"/>
      <c r="N129" s="130"/>
      <c r="P129" s="119">
        <f t="shared" si="42"/>
        <v>30</v>
      </c>
      <c r="Q129" s="131"/>
      <c r="R129" s="130">
        <f t="shared" si="43"/>
        <v>30</v>
      </c>
      <c r="S129" s="119"/>
      <c r="T129" s="119"/>
      <c r="U129" s="119">
        <v>54</v>
      </c>
      <c r="V129" s="120"/>
      <c r="W129" s="121"/>
    </row>
    <row r="130" spans="1:23" s="122" customFormat="1">
      <c r="A130" s="124"/>
      <c r="B130" s="125" t="s">
        <v>158</v>
      </c>
      <c r="C130" s="126">
        <v>1</v>
      </c>
      <c r="D130" s="127" t="s">
        <v>315</v>
      </c>
      <c r="E130" s="122" t="s">
        <v>205</v>
      </c>
      <c r="F130" s="126">
        <v>6</v>
      </c>
      <c r="G130" s="128" t="s">
        <v>292</v>
      </c>
      <c r="H130" s="126">
        <v>1</v>
      </c>
      <c r="I130" s="126">
        <v>15</v>
      </c>
      <c r="J130" s="126">
        <f t="shared" si="41"/>
        <v>15</v>
      </c>
      <c r="K130" s="126">
        <v>30</v>
      </c>
      <c r="L130" s="126"/>
      <c r="M130" s="129"/>
      <c r="N130" s="130"/>
      <c r="P130" s="119">
        <f t="shared" si="42"/>
        <v>30</v>
      </c>
      <c r="Q130" s="131"/>
      <c r="R130" s="130">
        <f t="shared" si="43"/>
        <v>30</v>
      </c>
      <c r="S130" s="119"/>
      <c r="T130" s="119"/>
      <c r="U130" s="119">
        <v>54</v>
      </c>
      <c r="V130" s="120"/>
      <c r="W130" s="121"/>
    </row>
    <row r="131" spans="1:23" s="122" customFormat="1">
      <c r="A131" s="124"/>
      <c r="B131" s="125" t="s">
        <v>159</v>
      </c>
      <c r="C131" s="126">
        <v>1</v>
      </c>
      <c r="D131" s="127" t="s">
        <v>315</v>
      </c>
      <c r="E131" s="122" t="s">
        <v>205</v>
      </c>
      <c r="F131" s="126">
        <v>3</v>
      </c>
      <c r="G131" s="128" t="s">
        <v>71</v>
      </c>
      <c r="H131" s="126">
        <v>1</v>
      </c>
      <c r="I131" s="126">
        <v>15</v>
      </c>
      <c r="J131" s="126">
        <f t="shared" si="41"/>
        <v>15</v>
      </c>
      <c r="K131" s="126">
        <v>30</v>
      </c>
      <c r="L131" s="126"/>
      <c r="M131" s="129"/>
      <c r="N131" s="130"/>
      <c r="P131" s="119">
        <f t="shared" si="42"/>
        <v>30</v>
      </c>
      <c r="Q131" s="131"/>
      <c r="R131" s="130">
        <f t="shared" si="43"/>
        <v>30</v>
      </c>
      <c r="S131" s="119"/>
      <c r="T131" s="119"/>
      <c r="U131" s="119">
        <v>54</v>
      </c>
      <c r="V131" s="120"/>
      <c r="W131" s="121"/>
    </row>
    <row r="132" spans="1:23" s="122" customFormat="1">
      <c r="A132" s="124"/>
      <c r="B132" s="125" t="s">
        <v>160</v>
      </c>
      <c r="C132" s="126">
        <v>1</v>
      </c>
      <c r="D132" s="127" t="s">
        <v>315</v>
      </c>
      <c r="E132" s="122" t="s">
        <v>205</v>
      </c>
      <c r="F132" s="126">
        <v>3</v>
      </c>
      <c r="G132" s="128" t="s">
        <v>73</v>
      </c>
      <c r="H132" s="126">
        <v>1</v>
      </c>
      <c r="I132" s="126">
        <v>15</v>
      </c>
      <c r="J132" s="126">
        <f t="shared" si="41"/>
        <v>15</v>
      </c>
      <c r="K132" s="126">
        <v>30</v>
      </c>
      <c r="L132" s="126"/>
      <c r="M132" s="129"/>
      <c r="N132" s="130"/>
      <c r="P132" s="119">
        <f t="shared" si="42"/>
        <v>30</v>
      </c>
      <c r="Q132" s="131"/>
      <c r="R132" s="130">
        <f t="shared" si="43"/>
        <v>30</v>
      </c>
      <c r="S132" s="119"/>
      <c r="T132" s="119"/>
      <c r="U132" s="119">
        <v>54</v>
      </c>
      <c r="V132" s="120"/>
      <c r="W132" s="121"/>
    </row>
    <row r="133" spans="1:23" s="122" customFormat="1">
      <c r="A133" s="109"/>
      <c r="B133" s="110" t="s">
        <v>149</v>
      </c>
      <c r="C133" s="111">
        <v>1</v>
      </c>
      <c r="D133" s="112" t="s">
        <v>315</v>
      </c>
      <c r="E133" s="116" t="s">
        <v>207</v>
      </c>
      <c r="F133" s="111">
        <v>3</v>
      </c>
      <c r="G133" s="113" t="s">
        <v>292</v>
      </c>
      <c r="H133" s="111">
        <v>1</v>
      </c>
      <c r="I133" s="111">
        <v>15</v>
      </c>
      <c r="J133" s="111">
        <f t="shared" ref="J133:J156" si="44">I133-H133+1</f>
        <v>15</v>
      </c>
      <c r="K133" s="111">
        <v>30</v>
      </c>
      <c r="L133" s="111"/>
      <c r="M133" s="114"/>
      <c r="N133" s="115"/>
      <c r="O133" s="116"/>
      <c r="P133" s="117">
        <f t="shared" ref="P133:P156" si="45">IF(J133=0,0,K133)</f>
        <v>30</v>
      </c>
      <c r="Q133" s="118"/>
      <c r="R133" s="115">
        <f t="shared" ref="R133:R156" si="46">O133+P133+Q133</f>
        <v>30</v>
      </c>
      <c r="S133" s="119"/>
      <c r="T133" s="119"/>
      <c r="U133" s="119">
        <v>54</v>
      </c>
      <c r="V133" s="120"/>
      <c r="W133" s="121"/>
    </row>
    <row r="134" spans="1:23" s="122" customFormat="1">
      <c r="A134" s="109"/>
      <c r="B134" s="110" t="s">
        <v>150</v>
      </c>
      <c r="C134" s="111">
        <v>1</v>
      </c>
      <c r="D134" s="112" t="s">
        <v>255</v>
      </c>
      <c r="E134" s="116" t="s">
        <v>207</v>
      </c>
      <c r="F134" s="111">
        <v>2</v>
      </c>
      <c r="G134" s="113" t="s">
        <v>73</v>
      </c>
      <c r="H134" s="111">
        <v>1</v>
      </c>
      <c r="I134" s="111">
        <v>15</v>
      </c>
      <c r="J134" s="111">
        <f t="shared" si="44"/>
        <v>15</v>
      </c>
      <c r="K134" s="111">
        <v>30</v>
      </c>
      <c r="L134" s="111"/>
      <c r="M134" s="114"/>
      <c r="N134" s="115"/>
      <c r="O134" s="116"/>
      <c r="P134" s="117">
        <f t="shared" si="45"/>
        <v>30</v>
      </c>
      <c r="Q134" s="118"/>
      <c r="R134" s="115">
        <f t="shared" si="46"/>
        <v>30</v>
      </c>
      <c r="S134" s="119"/>
      <c r="T134" s="119"/>
      <c r="U134" s="119">
        <v>54</v>
      </c>
      <c r="V134" s="120"/>
      <c r="W134" s="121"/>
    </row>
    <row r="135" spans="1:23" s="122" customFormat="1">
      <c r="A135" s="109"/>
      <c r="B135" s="110" t="s">
        <v>151</v>
      </c>
      <c r="C135" s="111">
        <v>1</v>
      </c>
      <c r="D135" s="112" t="s">
        <v>315</v>
      </c>
      <c r="E135" s="116" t="s">
        <v>207</v>
      </c>
      <c r="F135" s="111">
        <v>2</v>
      </c>
      <c r="G135" s="113" t="s">
        <v>71</v>
      </c>
      <c r="H135" s="111">
        <v>1</v>
      </c>
      <c r="I135" s="111">
        <v>15</v>
      </c>
      <c r="J135" s="111">
        <f t="shared" si="44"/>
        <v>15</v>
      </c>
      <c r="K135" s="111">
        <v>30</v>
      </c>
      <c r="L135" s="111"/>
      <c r="M135" s="114"/>
      <c r="N135" s="115"/>
      <c r="O135" s="116"/>
      <c r="P135" s="117">
        <f t="shared" si="45"/>
        <v>30</v>
      </c>
      <c r="Q135" s="118"/>
      <c r="R135" s="115">
        <f t="shared" si="46"/>
        <v>30</v>
      </c>
      <c r="S135" s="119"/>
      <c r="T135" s="119"/>
      <c r="U135" s="119">
        <v>54</v>
      </c>
      <c r="V135" s="120"/>
      <c r="W135" s="121"/>
    </row>
    <row r="136" spans="1:23" s="122" customFormat="1">
      <c r="A136" s="109"/>
      <c r="B136" s="110" t="s">
        <v>152</v>
      </c>
      <c r="C136" s="111">
        <v>1</v>
      </c>
      <c r="D136" s="112" t="s">
        <v>315</v>
      </c>
      <c r="E136" s="116" t="s">
        <v>207</v>
      </c>
      <c r="F136" s="111">
        <v>4</v>
      </c>
      <c r="G136" s="113" t="s">
        <v>72</v>
      </c>
      <c r="H136" s="111">
        <v>1</v>
      </c>
      <c r="I136" s="111">
        <v>15</v>
      </c>
      <c r="J136" s="111">
        <f t="shared" si="44"/>
        <v>15</v>
      </c>
      <c r="K136" s="111">
        <v>30</v>
      </c>
      <c r="L136" s="111"/>
      <c r="M136" s="114"/>
      <c r="N136" s="115"/>
      <c r="O136" s="116"/>
      <c r="P136" s="117">
        <f t="shared" si="45"/>
        <v>30</v>
      </c>
      <c r="Q136" s="118"/>
      <c r="R136" s="115">
        <f t="shared" si="46"/>
        <v>30</v>
      </c>
      <c r="S136" s="119"/>
      <c r="T136" s="119"/>
      <c r="U136" s="119">
        <v>54</v>
      </c>
      <c r="V136" s="120"/>
      <c r="W136" s="121"/>
    </row>
    <row r="137" spans="1:23" s="122" customFormat="1">
      <c r="A137" s="109"/>
      <c r="B137" s="110" t="s">
        <v>153</v>
      </c>
      <c r="C137" s="111">
        <v>1</v>
      </c>
      <c r="D137" s="112" t="s">
        <v>315</v>
      </c>
      <c r="E137" s="116" t="s">
        <v>207</v>
      </c>
      <c r="F137" s="111">
        <v>4</v>
      </c>
      <c r="G137" s="113" t="s">
        <v>71</v>
      </c>
      <c r="H137" s="111">
        <v>1</v>
      </c>
      <c r="I137" s="111">
        <v>15</v>
      </c>
      <c r="J137" s="111">
        <f t="shared" si="44"/>
        <v>15</v>
      </c>
      <c r="K137" s="111">
        <v>30</v>
      </c>
      <c r="L137" s="111"/>
      <c r="M137" s="114"/>
      <c r="N137" s="115"/>
      <c r="O137" s="116"/>
      <c r="P137" s="117">
        <f t="shared" si="45"/>
        <v>30</v>
      </c>
      <c r="Q137" s="118"/>
      <c r="R137" s="115">
        <f t="shared" si="46"/>
        <v>30</v>
      </c>
      <c r="S137" s="119"/>
      <c r="T137" s="119"/>
      <c r="U137" s="119">
        <v>54</v>
      </c>
      <c r="V137" s="120"/>
      <c r="W137" s="121"/>
    </row>
    <row r="138" spans="1:23" s="122" customFormat="1">
      <c r="A138" s="109"/>
      <c r="B138" s="110" t="s">
        <v>154</v>
      </c>
      <c r="C138" s="111">
        <v>1</v>
      </c>
      <c r="D138" s="112" t="s">
        <v>315</v>
      </c>
      <c r="E138" s="116" t="s">
        <v>207</v>
      </c>
      <c r="F138" s="111">
        <v>4</v>
      </c>
      <c r="G138" s="113" t="s">
        <v>73</v>
      </c>
      <c r="H138" s="111">
        <v>1</v>
      </c>
      <c r="I138" s="111">
        <v>15</v>
      </c>
      <c r="J138" s="111">
        <f t="shared" si="44"/>
        <v>15</v>
      </c>
      <c r="K138" s="111">
        <v>30</v>
      </c>
      <c r="L138" s="111"/>
      <c r="M138" s="114"/>
      <c r="N138" s="115"/>
      <c r="O138" s="116"/>
      <c r="P138" s="117">
        <f t="shared" si="45"/>
        <v>30</v>
      </c>
      <c r="Q138" s="118"/>
      <c r="R138" s="115">
        <f t="shared" si="46"/>
        <v>30</v>
      </c>
      <c r="S138" s="119"/>
      <c r="T138" s="119"/>
      <c r="U138" s="119">
        <v>54</v>
      </c>
      <c r="V138" s="120"/>
      <c r="W138" s="121"/>
    </row>
    <row r="139" spans="1:23" s="122" customFormat="1">
      <c r="A139" s="109"/>
      <c r="B139" s="110" t="s">
        <v>155</v>
      </c>
      <c r="C139" s="111">
        <v>1</v>
      </c>
      <c r="D139" s="112" t="s">
        <v>255</v>
      </c>
      <c r="E139" s="116" t="s">
        <v>207</v>
      </c>
      <c r="F139" s="111">
        <v>2</v>
      </c>
      <c r="G139" s="113" t="s">
        <v>71</v>
      </c>
      <c r="H139" s="111">
        <v>1</v>
      </c>
      <c r="I139" s="111">
        <v>15</v>
      </c>
      <c r="J139" s="111">
        <f t="shared" si="44"/>
        <v>15</v>
      </c>
      <c r="K139" s="111">
        <v>30</v>
      </c>
      <c r="L139" s="111"/>
      <c r="M139" s="114"/>
      <c r="N139" s="115"/>
      <c r="O139" s="116"/>
      <c r="P139" s="117">
        <f t="shared" si="45"/>
        <v>30</v>
      </c>
      <c r="Q139" s="118"/>
      <c r="R139" s="115">
        <f t="shared" si="46"/>
        <v>30</v>
      </c>
      <c r="S139" s="119"/>
      <c r="T139" s="119"/>
      <c r="U139" s="119">
        <v>54</v>
      </c>
      <c r="V139" s="120"/>
      <c r="W139" s="121"/>
    </row>
    <row r="140" spans="1:23" s="122" customFormat="1">
      <c r="A140" s="109"/>
      <c r="B140" s="110" t="s">
        <v>156</v>
      </c>
      <c r="C140" s="111">
        <v>1</v>
      </c>
      <c r="D140" s="112" t="s">
        <v>255</v>
      </c>
      <c r="E140" s="116" t="s">
        <v>207</v>
      </c>
      <c r="F140" s="111">
        <v>6</v>
      </c>
      <c r="G140" s="113" t="s">
        <v>292</v>
      </c>
      <c r="H140" s="111">
        <v>1</v>
      </c>
      <c r="I140" s="111">
        <v>15</v>
      </c>
      <c r="J140" s="111">
        <f t="shared" si="44"/>
        <v>15</v>
      </c>
      <c r="K140" s="111">
        <v>30</v>
      </c>
      <c r="L140" s="111"/>
      <c r="M140" s="114"/>
      <c r="N140" s="115"/>
      <c r="O140" s="116"/>
      <c r="P140" s="117">
        <f t="shared" si="45"/>
        <v>30</v>
      </c>
      <c r="Q140" s="118"/>
      <c r="R140" s="115">
        <f t="shared" si="46"/>
        <v>30</v>
      </c>
      <c r="S140" s="119"/>
      <c r="T140" s="119"/>
      <c r="U140" s="119">
        <v>54</v>
      </c>
      <c r="V140" s="120"/>
      <c r="W140" s="121"/>
    </row>
    <row r="141" spans="1:23" s="122" customFormat="1">
      <c r="A141" s="109"/>
      <c r="B141" s="110" t="s">
        <v>157</v>
      </c>
      <c r="C141" s="111">
        <v>1</v>
      </c>
      <c r="D141" s="112" t="s">
        <v>255</v>
      </c>
      <c r="E141" s="116" t="s">
        <v>207</v>
      </c>
      <c r="F141" s="111">
        <v>6</v>
      </c>
      <c r="G141" s="113" t="s">
        <v>101</v>
      </c>
      <c r="H141" s="111">
        <v>1</v>
      </c>
      <c r="I141" s="111">
        <v>15</v>
      </c>
      <c r="J141" s="111">
        <f t="shared" si="44"/>
        <v>15</v>
      </c>
      <c r="K141" s="111">
        <v>30</v>
      </c>
      <c r="L141" s="111"/>
      <c r="M141" s="114"/>
      <c r="N141" s="115"/>
      <c r="O141" s="116"/>
      <c r="P141" s="117">
        <f t="shared" si="45"/>
        <v>30</v>
      </c>
      <c r="Q141" s="118"/>
      <c r="R141" s="115">
        <f t="shared" si="46"/>
        <v>30</v>
      </c>
      <c r="S141" s="119"/>
      <c r="T141" s="119"/>
      <c r="U141" s="119">
        <v>54</v>
      </c>
      <c r="V141" s="120"/>
      <c r="W141" s="121"/>
    </row>
    <row r="142" spans="1:23" s="122" customFormat="1">
      <c r="A142" s="109"/>
      <c r="B142" s="110" t="s">
        <v>158</v>
      </c>
      <c r="C142" s="111">
        <v>1</v>
      </c>
      <c r="D142" s="112" t="s">
        <v>255</v>
      </c>
      <c r="E142" s="116" t="s">
        <v>207</v>
      </c>
      <c r="F142" s="111">
        <v>6</v>
      </c>
      <c r="G142" s="113" t="s">
        <v>107</v>
      </c>
      <c r="H142" s="111">
        <v>1</v>
      </c>
      <c r="I142" s="111">
        <v>15</v>
      </c>
      <c r="J142" s="111">
        <f t="shared" si="44"/>
        <v>15</v>
      </c>
      <c r="K142" s="111">
        <v>30</v>
      </c>
      <c r="L142" s="111"/>
      <c r="M142" s="114"/>
      <c r="N142" s="115"/>
      <c r="O142" s="116"/>
      <c r="P142" s="117">
        <f t="shared" si="45"/>
        <v>30</v>
      </c>
      <c r="Q142" s="118"/>
      <c r="R142" s="115">
        <f t="shared" si="46"/>
        <v>30</v>
      </c>
      <c r="S142" s="119"/>
      <c r="T142" s="119"/>
      <c r="U142" s="119">
        <v>54</v>
      </c>
      <c r="V142" s="120"/>
      <c r="W142" s="121"/>
    </row>
    <row r="143" spans="1:23" s="122" customFormat="1">
      <c r="A143" s="109"/>
      <c r="B143" s="110" t="s">
        <v>159</v>
      </c>
      <c r="C143" s="111">
        <v>1</v>
      </c>
      <c r="D143" s="112" t="s">
        <v>325</v>
      </c>
      <c r="E143" s="116" t="s">
        <v>207</v>
      </c>
      <c r="F143" s="111">
        <v>3</v>
      </c>
      <c r="G143" s="113" t="s">
        <v>72</v>
      </c>
      <c r="H143" s="111">
        <v>1</v>
      </c>
      <c r="I143" s="111">
        <v>15</v>
      </c>
      <c r="J143" s="111">
        <f t="shared" si="44"/>
        <v>15</v>
      </c>
      <c r="K143" s="111">
        <v>30</v>
      </c>
      <c r="L143" s="111"/>
      <c r="M143" s="114"/>
      <c r="N143" s="115"/>
      <c r="O143" s="116"/>
      <c r="P143" s="117">
        <f t="shared" si="45"/>
        <v>30</v>
      </c>
      <c r="Q143" s="118"/>
      <c r="R143" s="115">
        <f t="shared" si="46"/>
        <v>30</v>
      </c>
      <c r="S143" s="119"/>
      <c r="T143" s="119"/>
      <c r="U143" s="119">
        <v>54</v>
      </c>
      <c r="V143" s="120"/>
      <c r="W143" s="121"/>
    </row>
    <row r="144" spans="1:23" s="122" customFormat="1">
      <c r="A144" s="109"/>
      <c r="B144" s="110" t="s">
        <v>160</v>
      </c>
      <c r="C144" s="111">
        <v>1</v>
      </c>
      <c r="D144" s="112" t="s">
        <v>325</v>
      </c>
      <c r="E144" s="116" t="s">
        <v>207</v>
      </c>
      <c r="F144" s="111">
        <v>3</v>
      </c>
      <c r="G144" s="113" t="s">
        <v>71</v>
      </c>
      <c r="H144" s="111">
        <v>1</v>
      </c>
      <c r="I144" s="111">
        <v>15</v>
      </c>
      <c r="J144" s="111">
        <f t="shared" si="44"/>
        <v>15</v>
      </c>
      <c r="K144" s="111">
        <v>30</v>
      </c>
      <c r="L144" s="111"/>
      <c r="M144" s="114"/>
      <c r="N144" s="115"/>
      <c r="O144" s="116"/>
      <c r="P144" s="117">
        <f t="shared" si="45"/>
        <v>30</v>
      </c>
      <c r="Q144" s="118"/>
      <c r="R144" s="115">
        <f t="shared" si="46"/>
        <v>30</v>
      </c>
      <c r="S144" s="119"/>
      <c r="T144" s="119"/>
      <c r="U144" s="119">
        <v>54</v>
      </c>
      <c r="V144" s="120"/>
      <c r="W144" s="121"/>
    </row>
    <row r="145" spans="1:50" s="122" customFormat="1">
      <c r="A145" s="124"/>
      <c r="B145" s="125" t="s">
        <v>149</v>
      </c>
      <c r="C145" s="126">
        <v>1</v>
      </c>
      <c r="D145" s="127" t="s">
        <v>309</v>
      </c>
      <c r="E145" s="122" t="s">
        <v>208</v>
      </c>
      <c r="F145" s="126">
        <v>3</v>
      </c>
      <c r="G145" s="128" t="s">
        <v>107</v>
      </c>
      <c r="H145" s="126">
        <v>1</v>
      </c>
      <c r="I145" s="126">
        <v>15</v>
      </c>
      <c r="J145" s="126">
        <f t="shared" si="44"/>
        <v>15</v>
      </c>
      <c r="K145" s="126">
        <v>30</v>
      </c>
      <c r="L145" s="126"/>
      <c r="M145" s="129"/>
      <c r="N145" s="130"/>
      <c r="P145" s="119">
        <f t="shared" si="45"/>
        <v>30</v>
      </c>
      <c r="Q145" s="131"/>
      <c r="R145" s="130">
        <f t="shared" si="46"/>
        <v>30</v>
      </c>
      <c r="S145" s="119"/>
      <c r="T145" s="119"/>
      <c r="U145" s="119">
        <v>54</v>
      </c>
      <c r="V145" s="120"/>
      <c r="W145" s="121"/>
    </row>
    <row r="146" spans="1:50" s="122" customFormat="1">
      <c r="A146" s="124"/>
      <c r="B146" s="125" t="s">
        <v>150</v>
      </c>
      <c r="C146" s="126">
        <v>1</v>
      </c>
      <c r="D146" s="127" t="s">
        <v>309</v>
      </c>
      <c r="E146" s="122" t="s">
        <v>208</v>
      </c>
      <c r="F146" s="126">
        <v>3</v>
      </c>
      <c r="G146" s="128" t="s">
        <v>292</v>
      </c>
      <c r="H146" s="126">
        <v>1</v>
      </c>
      <c r="I146" s="126">
        <v>15</v>
      </c>
      <c r="J146" s="126">
        <f t="shared" si="44"/>
        <v>15</v>
      </c>
      <c r="K146" s="126">
        <v>30</v>
      </c>
      <c r="L146" s="126"/>
      <c r="M146" s="129"/>
      <c r="N146" s="130"/>
      <c r="P146" s="119">
        <f t="shared" si="45"/>
        <v>30</v>
      </c>
      <c r="Q146" s="131"/>
      <c r="R146" s="130">
        <f t="shared" si="46"/>
        <v>30</v>
      </c>
      <c r="S146" s="119"/>
      <c r="T146" s="119"/>
      <c r="U146" s="119">
        <v>54</v>
      </c>
      <c r="V146" s="120"/>
      <c r="W146" s="121"/>
    </row>
    <row r="147" spans="1:50" s="122" customFormat="1">
      <c r="A147" s="124"/>
      <c r="B147" s="125" t="s">
        <v>151</v>
      </c>
      <c r="C147" s="126">
        <v>1</v>
      </c>
      <c r="D147" s="127" t="s">
        <v>309</v>
      </c>
      <c r="E147" s="122" t="s">
        <v>208</v>
      </c>
      <c r="F147" s="126">
        <v>6</v>
      </c>
      <c r="G147" s="128" t="s">
        <v>72</v>
      </c>
      <c r="H147" s="126">
        <v>1</v>
      </c>
      <c r="I147" s="126">
        <v>15</v>
      </c>
      <c r="J147" s="126">
        <f t="shared" si="44"/>
        <v>15</v>
      </c>
      <c r="K147" s="126">
        <v>30</v>
      </c>
      <c r="L147" s="126"/>
      <c r="M147" s="129"/>
      <c r="N147" s="130"/>
      <c r="P147" s="119">
        <f t="shared" si="45"/>
        <v>30</v>
      </c>
      <c r="Q147" s="131"/>
      <c r="R147" s="130">
        <f t="shared" si="46"/>
        <v>30</v>
      </c>
      <c r="S147" s="119"/>
      <c r="T147" s="119"/>
      <c r="U147" s="119">
        <v>54</v>
      </c>
      <c r="V147" s="120"/>
      <c r="W147" s="121"/>
    </row>
    <row r="148" spans="1:50" s="122" customFormat="1">
      <c r="A148" s="124"/>
      <c r="B148" s="125" t="s">
        <v>152</v>
      </c>
      <c r="C148" s="126">
        <v>1</v>
      </c>
      <c r="D148" s="127" t="s">
        <v>309</v>
      </c>
      <c r="E148" s="122" t="s">
        <v>208</v>
      </c>
      <c r="F148" s="126">
        <v>6</v>
      </c>
      <c r="G148" s="128" t="s">
        <v>71</v>
      </c>
      <c r="H148" s="126">
        <v>1</v>
      </c>
      <c r="I148" s="126">
        <v>15</v>
      </c>
      <c r="J148" s="126">
        <f t="shared" si="44"/>
        <v>15</v>
      </c>
      <c r="K148" s="126">
        <v>30</v>
      </c>
      <c r="L148" s="126"/>
      <c r="M148" s="129"/>
      <c r="N148" s="130"/>
      <c r="P148" s="119">
        <f t="shared" si="45"/>
        <v>30</v>
      </c>
      <c r="Q148" s="131"/>
      <c r="R148" s="130">
        <f t="shared" si="46"/>
        <v>30</v>
      </c>
      <c r="S148" s="119"/>
      <c r="T148" s="119"/>
      <c r="U148" s="119">
        <v>54</v>
      </c>
      <c r="V148" s="120"/>
      <c r="W148" s="121"/>
    </row>
    <row r="149" spans="1:50" s="122" customFormat="1">
      <c r="A149" s="124"/>
      <c r="B149" s="125" t="s">
        <v>153</v>
      </c>
      <c r="C149" s="126">
        <v>1</v>
      </c>
      <c r="D149" s="127" t="s">
        <v>309</v>
      </c>
      <c r="E149" s="122" t="s">
        <v>208</v>
      </c>
      <c r="F149" s="126">
        <v>5</v>
      </c>
      <c r="G149" s="128" t="s">
        <v>71</v>
      </c>
      <c r="H149" s="126">
        <v>1</v>
      </c>
      <c r="I149" s="126">
        <v>15</v>
      </c>
      <c r="J149" s="126">
        <f t="shared" si="44"/>
        <v>15</v>
      </c>
      <c r="K149" s="126">
        <v>30</v>
      </c>
      <c r="L149" s="126"/>
      <c r="M149" s="129"/>
      <c r="N149" s="130"/>
      <c r="P149" s="119">
        <f t="shared" si="45"/>
        <v>30</v>
      </c>
      <c r="Q149" s="131"/>
      <c r="R149" s="130">
        <f t="shared" si="46"/>
        <v>30</v>
      </c>
      <c r="S149" s="119"/>
      <c r="T149" s="119"/>
      <c r="U149" s="119">
        <v>54</v>
      </c>
      <c r="V149" s="120"/>
      <c r="W149" s="121"/>
    </row>
    <row r="150" spans="1:50" s="122" customFormat="1">
      <c r="A150" s="124"/>
      <c r="B150" s="125" t="s">
        <v>154</v>
      </c>
      <c r="C150" s="126">
        <v>1</v>
      </c>
      <c r="D150" s="127" t="s">
        <v>309</v>
      </c>
      <c r="E150" s="122" t="s">
        <v>208</v>
      </c>
      <c r="F150" s="126">
        <v>5</v>
      </c>
      <c r="G150" s="128" t="s">
        <v>72</v>
      </c>
      <c r="H150" s="126">
        <v>1</v>
      </c>
      <c r="I150" s="126">
        <v>15</v>
      </c>
      <c r="J150" s="126">
        <f t="shared" si="44"/>
        <v>15</v>
      </c>
      <c r="K150" s="126">
        <v>30</v>
      </c>
      <c r="L150" s="126"/>
      <c r="M150" s="129"/>
      <c r="N150" s="130"/>
      <c r="P150" s="119">
        <f t="shared" si="45"/>
        <v>30</v>
      </c>
      <c r="Q150" s="131"/>
      <c r="R150" s="130">
        <f t="shared" si="46"/>
        <v>30</v>
      </c>
      <c r="S150" s="119"/>
      <c r="T150" s="119"/>
      <c r="U150" s="119">
        <v>54</v>
      </c>
      <c r="V150" s="120"/>
      <c r="W150" s="121"/>
    </row>
    <row r="151" spans="1:50" s="122" customFormat="1">
      <c r="A151" s="124"/>
      <c r="B151" s="125" t="s">
        <v>155</v>
      </c>
      <c r="C151" s="126">
        <v>1</v>
      </c>
      <c r="D151" s="127" t="s">
        <v>309</v>
      </c>
      <c r="E151" s="122" t="s">
        <v>208</v>
      </c>
      <c r="F151" s="126">
        <v>6</v>
      </c>
      <c r="G151" s="128" t="s">
        <v>73</v>
      </c>
      <c r="H151" s="126">
        <v>1</v>
      </c>
      <c r="I151" s="126">
        <v>15</v>
      </c>
      <c r="J151" s="126">
        <f t="shared" si="44"/>
        <v>15</v>
      </c>
      <c r="K151" s="126">
        <v>30</v>
      </c>
      <c r="L151" s="126"/>
      <c r="M151" s="129"/>
      <c r="N151" s="130"/>
      <c r="P151" s="119">
        <f t="shared" si="45"/>
        <v>30</v>
      </c>
      <c r="Q151" s="131"/>
      <c r="R151" s="130">
        <f t="shared" si="46"/>
        <v>30</v>
      </c>
      <c r="S151" s="119"/>
      <c r="T151" s="119"/>
      <c r="U151" s="119">
        <v>54</v>
      </c>
      <c r="V151" s="120"/>
      <c r="W151" s="121"/>
    </row>
    <row r="152" spans="1:50" s="122" customFormat="1">
      <c r="A152" s="124"/>
      <c r="B152" s="125" t="s">
        <v>156</v>
      </c>
      <c r="C152" s="126">
        <v>1</v>
      </c>
      <c r="D152" s="127" t="s">
        <v>309</v>
      </c>
      <c r="E152" s="122" t="s">
        <v>208</v>
      </c>
      <c r="F152" s="126">
        <v>6</v>
      </c>
      <c r="G152" s="128" t="s">
        <v>107</v>
      </c>
      <c r="H152" s="126">
        <v>1</v>
      </c>
      <c r="I152" s="126">
        <v>15</v>
      </c>
      <c r="J152" s="126">
        <f t="shared" si="44"/>
        <v>15</v>
      </c>
      <c r="K152" s="126">
        <v>30</v>
      </c>
      <c r="L152" s="126"/>
      <c r="M152" s="129"/>
      <c r="N152" s="130"/>
      <c r="P152" s="119">
        <f t="shared" si="45"/>
        <v>30</v>
      </c>
      <c r="Q152" s="131"/>
      <c r="R152" s="130">
        <f t="shared" si="46"/>
        <v>30</v>
      </c>
      <c r="S152" s="119"/>
      <c r="T152" s="119"/>
      <c r="U152" s="119">
        <v>54</v>
      </c>
      <c r="V152" s="120"/>
      <c r="W152" s="121"/>
    </row>
    <row r="153" spans="1:50" s="122" customFormat="1">
      <c r="A153" s="124"/>
      <c r="B153" s="125" t="s">
        <v>157</v>
      </c>
      <c r="C153" s="126">
        <v>1</v>
      </c>
      <c r="D153" s="127" t="s">
        <v>309</v>
      </c>
      <c r="E153" s="122" t="s">
        <v>208</v>
      </c>
      <c r="F153" s="126">
        <v>6</v>
      </c>
      <c r="G153" s="128" t="s">
        <v>292</v>
      </c>
      <c r="H153" s="126">
        <v>1</v>
      </c>
      <c r="I153" s="126">
        <v>15</v>
      </c>
      <c r="J153" s="126">
        <f t="shared" si="44"/>
        <v>15</v>
      </c>
      <c r="K153" s="126">
        <v>30</v>
      </c>
      <c r="L153" s="126"/>
      <c r="M153" s="129"/>
      <c r="N153" s="130"/>
      <c r="P153" s="119">
        <f t="shared" si="45"/>
        <v>30</v>
      </c>
      <c r="Q153" s="131"/>
      <c r="R153" s="130">
        <f t="shared" si="46"/>
        <v>30</v>
      </c>
      <c r="S153" s="119"/>
      <c r="T153" s="119"/>
      <c r="U153" s="119">
        <v>54</v>
      </c>
      <c r="V153" s="120"/>
      <c r="W153" s="121"/>
    </row>
    <row r="154" spans="1:50" s="122" customFormat="1">
      <c r="A154" s="124"/>
      <c r="B154" s="125" t="s">
        <v>158</v>
      </c>
      <c r="C154" s="126">
        <v>1</v>
      </c>
      <c r="D154" s="127" t="s">
        <v>309</v>
      </c>
      <c r="E154" s="122" t="s">
        <v>208</v>
      </c>
      <c r="F154" s="126">
        <v>3</v>
      </c>
      <c r="G154" s="128" t="s">
        <v>72</v>
      </c>
      <c r="H154" s="126">
        <v>1</v>
      </c>
      <c r="I154" s="126">
        <v>15</v>
      </c>
      <c r="J154" s="126">
        <f t="shared" si="44"/>
        <v>15</v>
      </c>
      <c r="K154" s="126">
        <v>30</v>
      </c>
      <c r="L154" s="126"/>
      <c r="M154" s="129"/>
      <c r="N154" s="130"/>
      <c r="P154" s="119">
        <f t="shared" si="45"/>
        <v>30</v>
      </c>
      <c r="Q154" s="131"/>
      <c r="R154" s="130">
        <f t="shared" si="46"/>
        <v>30</v>
      </c>
      <c r="S154" s="119"/>
      <c r="T154" s="119"/>
      <c r="U154" s="119">
        <v>54</v>
      </c>
      <c r="V154" s="120"/>
      <c r="W154" s="121"/>
    </row>
    <row r="155" spans="1:50" s="122" customFormat="1">
      <c r="A155" s="124"/>
      <c r="B155" s="125" t="s">
        <v>159</v>
      </c>
      <c r="C155" s="126">
        <v>1</v>
      </c>
      <c r="D155" s="127" t="s">
        <v>301</v>
      </c>
      <c r="E155" s="122" t="s">
        <v>208</v>
      </c>
      <c r="F155" s="126">
        <v>6</v>
      </c>
      <c r="G155" s="128" t="s">
        <v>101</v>
      </c>
      <c r="H155" s="126">
        <v>1</v>
      </c>
      <c r="I155" s="126">
        <v>15</v>
      </c>
      <c r="J155" s="126">
        <f t="shared" si="44"/>
        <v>15</v>
      </c>
      <c r="K155" s="126">
        <v>30</v>
      </c>
      <c r="L155" s="126"/>
      <c r="M155" s="129"/>
      <c r="N155" s="130"/>
      <c r="P155" s="119">
        <f t="shared" si="45"/>
        <v>30</v>
      </c>
      <c r="Q155" s="131"/>
      <c r="R155" s="130">
        <f t="shared" si="46"/>
        <v>30</v>
      </c>
      <c r="S155" s="119"/>
      <c r="T155" s="119"/>
      <c r="U155" s="119">
        <v>54</v>
      </c>
      <c r="V155" s="120"/>
      <c r="W155" s="121"/>
    </row>
    <row r="156" spans="1:50" s="122" customFormat="1">
      <c r="A156" s="124"/>
      <c r="B156" s="125" t="s">
        <v>160</v>
      </c>
      <c r="C156" s="126">
        <v>1</v>
      </c>
      <c r="D156" s="127" t="s">
        <v>301</v>
      </c>
      <c r="E156" s="122" t="s">
        <v>208</v>
      </c>
      <c r="F156" s="126">
        <v>6</v>
      </c>
      <c r="G156" s="128" t="s">
        <v>107</v>
      </c>
      <c r="H156" s="126">
        <v>1</v>
      </c>
      <c r="I156" s="126">
        <v>15</v>
      </c>
      <c r="J156" s="126">
        <f t="shared" si="44"/>
        <v>15</v>
      </c>
      <c r="K156" s="126">
        <v>30</v>
      </c>
      <c r="L156" s="126"/>
      <c r="M156" s="129"/>
      <c r="N156" s="130"/>
      <c r="P156" s="119">
        <f t="shared" si="45"/>
        <v>30</v>
      </c>
      <c r="Q156" s="131"/>
      <c r="R156" s="130">
        <f t="shared" si="46"/>
        <v>30</v>
      </c>
      <c r="S156" s="119"/>
      <c r="T156" s="119"/>
      <c r="U156" s="119">
        <v>54</v>
      </c>
      <c r="V156" s="120"/>
      <c r="W156" s="121"/>
    </row>
    <row r="157" spans="1:50" s="221" customFormat="1">
      <c r="A157" s="229" t="s">
        <v>298</v>
      </c>
      <c r="B157" s="230" t="s">
        <v>197</v>
      </c>
      <c r="C157" s="231">
        <v>1</v>
      </c>
      <c r="D157" s="232" t="s">
        <v>294</v>
      </c>
      <c r="E157" s="233" t="s">
        <v>209</v>
      </c>
      <c r="F157" s="231">
        <v>7</v>
      </c>
      <c r="G157" s="234" t="s">
        <v>71</v>
      </c>
      <c r="H157" s="231">
        <v>1</v>
      </c>
      <c r="I157" s="231">
        <v>15</v>
      </c>
      <c r="J157" s="231">
        <f t="shared" ref="J157:J198" si="47">I157-H157+1</f>
        <v>15</v>
      </c>
      <c r="K157" s="231">
        <v>30</v>
      </c>
      <c r="L157" s="231"/>
      <c r="M157" s="235"/>
      <c r="N157" s="236"/>
      <c r="O157" s="233"/>
      <c r="P157" s="237">
        <f t="shared" ref="P157:P181" si="48">IF(J157=0,0,K157)</f>
        <v>30</v>
      </c>
      <c r="Q157" s="238"/>
      <c r="R157" s="236">
        <f t="shared" ref="R157:R168" si="49">O157+P157+Q157</f>
        <v>30</v>
      </c>
      <c r="S157" s="119"/>
      <c r="T157" s="119"/>
      <c r="U157" s="119">
        <v>54</v>
      </c>
      <c r="V157" s="120"/>
      <c r="W157" s="121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122"/>
      <c r="AO157" s="122"/>
      <c r="AP157" s="122"/>
      <c r="AQ157" s="122"/>
      <c r="AR157" s="122"/>
      <c r="AS157" s="122"/>
      <c r="AT157" s="122"/>
      <c r="AU157" s="122"/>
      <c r="AV157" s="122"/>
      <c r="AW157" s="122"/>
      <c r="AX157" s="122"/>
    </row>
    <row r="158" spans="1:50" s="221" customFormat="1">
      <c r="A158" s="229" t="s">
        <v>299</v>
      </c>
      <c r="B158" s="230" t="s">
        <v>198</v>
      </c>
      <c r="C158" s="231">
        <v>1</v>
      </c>
      <c r="D158" s="232" t="s">
        <v>294</v>
      </c>
      <c r="E158" s="233" t="s">
        <v>209</v>
      </c>
      <c r="F158" s="231">
        <v>7</v>
      </c>
      <c r="G158" s="234" t="s">
        <v>73</v>
      </c>
      <c r="H158" s="231">
        <v>1</v>
      </c>
      <c r="I158" s="231">
        <v>15</v>
      </c>
      <c r="J158" s="231">
        <f t="shared" si="47"/>
        <v>15</v>
      </c>
      <c r="K158" s="231">
        <v>30</v>
      </c>
      <c r="L158" s="231"/>
      <c r="M158" s="235"/>
      <c r="N158" s="236"/>
      <c r="O158" s="233"/>
      <c r="P158" s="237">
        <f t="shared" si="48"/>
        <v>30</v>
      </c>
      <c r="Q158" s="238"/>
      <c r="R158" s="236">
        <f t="shared" si="49"/>
        <v>30</v>
      </c>
      <c r="S158" s="119"/>
      <c r="T158" s="119"/>
      <c r="U158" s="119">
        <v>54</v>
      </c>
      <c r="V158" s="120"/>
      <c r="W158" s="121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2"/>
      <c r="AR158" s="122"/>
      <c r="AS158" s="122"/>
      <c r="AT158" s="122"/>
      <c r="AU158" s="122"/>
      <c r="AV158" s="122"/>
      <c r="AW158" s="122"/>
      <c r="AX158" s="122"/>
    </row>
    <row r="159" spans="1:50" s="187" customFormat="1">
      <c r="A159" s="180" t="s">
        <v>300</v>
      </c>
      <c r="B159" s="181" t="s">
        <v>199</v>
      </c>
      <c r="C159" s="182">
        <v>1</v>
      </c>
      <c r="D159" s="183" t="s">
        <v>288</v>
      </c>
      <c r="E159" s="187" t="s">
        <v>209</v>
      </c>
      <c r="F159" s="182">
        <v>6</v>
      </c>
      <c r="G159" s="184" t="s">
        <v>76</v>
      </c>
      <c r="H159" s="182">
        <v>1</v>
      </c>
      <c r="I159" s="182">
        <v>15</v>
      </c>
      <c r="J159" s="182">
        <f t="shared" si="47"/>
        <v>15</v>
      </c>
      <c r="K159" s="182">
        <v>30</v>
      </c>
      <c r="L159" s="182"/>
      <c r="M159" s="185"/>
      <c r="N159" s="186"/>
      <c r="P159" s="188">
        <f t="shared" si="48"/>
        <v>30</v>
      </c>
      <c r="Q159" s="189"/>
      <c r="R159" s="186">
        <f t="shared" si="49"/>
        <v>30</v>
      </c>
      <c r="S159" s="119"/>
      <c r="T159" s="119"/>
      <c r="U159" s="119">
        <v>54</v>
      </c>
      <c r="V159" s="120"/>
      <c r="W159" s="121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2"/>
    </row>
    <row r="160" spans="1:50" s="187" customFormat="1">
      <c r="A160" s="180" t="s">
        <v>300</v>
      </c>
      <c r="B160" s="181" t="s">
        <v>200</v>
      </c>
      <c r="C160" s="182">
        <v>1</v>
      </c>
      <c r="D160" s="183" t="s">
        <v>288</v>
      </c>
      <c r="E160" s="187" t="s">
        <v>209</v>
      </c>
      <c r="F160" s="182">
        <v>7</v>
      </c>
      <c r="G160" s="184" t="s">
        <v>292</v>
      </c>
      <c r="H160" s="182">
        <v>1</v>
      </c>
      <c r="I160" s="182">
        <v>15</v>
      </c>
      <c r="J160" s="182">
        <f t="shared" si="47"/>
        <v>15</v>
      </c>
      <c r="K160" s="182">
        <v>30</v>
      </c>
      <c r="L160" s="182"/>
      <c r="M160" s="185"/>
      <c r="N160" s="186"/>
      <c r="P160" s="188">
        <f t="shared" si="48"/>
        <v>30</v>
      </c>
      <c r="Q160" s="189"/>
      <c r="R160" s="186">
        <f t="shared" si="49"/>
        <v>30</v>
      </c>
      <c r="S160" s="119"/>
      <c r="T160" s="119"/>
      <c r="U160" s="119">
        <v>54</v>
      </c>
      <c r="V160" s="120"/>
      <c r="W160" s="121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2"/>
      <c r="AR160" s="122"/>
      <c r="AS160" s="122"/>
      <c r="AT160" s="122"/>
      <c r="AU160" s="122"/>
      <c r="AV160" s="122"/>
      <c r="AW160" s="122"/>
      <c r="AX160" s="122"/>
    </row>
    <row r="161" spans="1:50" s="187" customFormat="1">
      <c r="A161" s="180" t="s">
        <v>300</v>
      </c>
      <c r="B161" s="181" t="s">
        <v>201</v>
      </c>
      <c r="C161" s="182">
        <v>1</v>
      </c>
      <c r="D161" s="183" t="s">
        <v>288</v>
      </c>
      <c r="E161" s="187" t="s">
        <v>209</v>
      </c>
      <c r="F161" s="182">
        <v>3</v>
      </c>
      <c r="G161" s="184" t="s">
        <v>72</v>
      </c>
      <c r="H161" s="182">
        <v>1</v>
      </c>
      <c r="I161" s="182">
        <v>15</v>
      </c>
      <c r="J161" s="182">
        <f t="shared" si="47"/>
        <v>15</v>
      </c>
      <c r="K161" s="182">
        <v>30</v>
      </c>
      <c r="L161" s="182"/>
      <c r="M161" s="185"/>
      <c r="N161" s="186"/>
      <c r="P161" s="188">
        <f t="shared" si="48"/>
        <v>30</v>
      </c>
      <c r="Q161" s="189"/>
      <c r="R161" s="186">
        <f t="shared" si="49"/>
        <v>30</v>
      </c>
      <c r="S161" s="119"/>
      <c r="T161" s="119"/>
      <c r="U161" s="119">
        <v>54</v>
      </c>
      <c r="V161" s="120"/>
      <c r="W161" s="121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2"/>
    </row>
    <row r="162" spans="1:50" s="187" customFormat="1">
      <c r="A162" s="180" t="s">
        <v>311</v>
      </c>
      <c r="B162" s="181" t="s">
        <v>203</v>
      </c>
      <c r="C162" s="182">
        <v>1</v>
      </c>
      <c r="D162" s="183" t="s">
        <v>288</v>
      </c>
      <c r="E162" s="187" t="s">
        <v>209</v>
      </c>
      <c r="F162" s="182">
        <v>3</v>
      </c>
      <c r="G162" s="184" t="s">
        <v>71</v>
      </c>
      <c r="H162" s="182">
        <v>1</v>
      </c>
      <c r="I162" s="182">
        <v>15</v>
      </c>
      <c r="J162" s="182">
        <f t="shared" si="47"/>
        <v>15</v>
      </c>
      <c r="K162" s="182">
        <v>30</v>
      </c>
      <c r="L162" s="182"/>
      <c r="M162" s="185"/>
      <c r="N162" s="186"/>
      <c r="P162" s="188">
        <f t="shared" si="48"/>
        <v>30</v>
      </c>
      <c r="Q162" s="189"/>
      <c r="R162" s="186">
        <f t="shared" si="49"/>
        <v>30</v>
      </c>
      <c r="S162" s="119"/>
      <c r="T162" s="119"/>
      <c r="U162" s="119">
        <v>54</v>
      </c>
      <c r="V162" s="120"/>
      <c r="W162" s="121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</row>
    <row r="163" spans="1:50" s="14" customFormat="1">
      <c r="A163" s="124" t="s">
        <v>287</v>
      </c>
      <c r="B163" s="125" t="s">
        <v>196</v>
      </c>
      <c r="C163" s="126">
        <v>1</v>
      </c>
      <c r="D163" s="127" t="s">
        <v>265</v>
      </c>
      <c r="E163" s="122" t="s">
        <v>183</v>
      </c>
      <c r="F163" s="126" t="s">
        <v>76</v>
      </c>
      <c r="G163" s="128" t="s">
        <v>260</v>
      </c>
      <c r="H163" s="126">
        <v>1</v>
      </c>
      <c r="I163" s="126">
        <v>5</v>
      </c>
      <c r="J163" s="126">
        <f t="shared" si="47"/>
        <v>5</v>
      </c>
      <c r="K163" s="126"/>
      <c r="L163" s="126">
        <v>60</v>
      </c>
      <c r="M163" s="129"/>
      <c r="N163" s="130"/>
      <c r="O163" s="122"/>
      <c r="P163" s="119"/>
      <c r="Q163" s="131">
        <f t="shared" ref="Q163:Q212" si="50">IF(J163=0,0,L163/1.5)</f>
        <v>40</v>
      </c>
      <c r="R163" s="130">
        <f t="shared" si="49"/>
        <v>40</v>
      </c>
      <c r="S163" s="119"/>
      <c r="T163" s="119"/>
      <c r="U163" s="119">
        <v>54</v>
      </c>
      <c r="V163" s="120"/>
      <c r="W163" s="121"/>
      <c r="X163" s="122"/>
    </row>
    <row r="164" spans="1:50" s="14" customFormat="1">
      <c r="A164" s="124" t="s">
        <v>287</v>
      </c>
      <c r="B164" s="125" t="s">
        <v>212</v>
      </c>
      <c r="C164" s="126">
        <v>1</v>
      </c>
      <c r="D164" s="127" t="s">
        <v>265</v>
      </c>
      <c r="E164" s="122" t="s">
        <v>183</v>
      </c>
      <c r="F164" s="126" t="s">
        <v>76</v>
      </c>
      <c r="G164" s="128" t="s">
        <v>264</v>
      </c>
      <c r="H164" s="126">
        <v>1</v>
      </c>
      <c r="I164" s="126">
        <v>5</v>
      </c>
      <c r="J164" s="126">
        <f t="shared" si="47"/>
        <v>5</v>
      </c>
      <c r="K164" s="126"/>
      <c r="L164" s="126">
        <v>60</v>
      </c>
      <c r="M164" s="129"/>
      <c r="N164" s="130"/>
      <c r="O164" s="122"/>
      <c r="P164" s="119"/>
      <c r="Q164" s="131">
        <f t="shared" si="50"/>
        <v>40</v>
      </c>
      <c r="R164" s="130">
        <f t="shared" si="49"/>
        <v>40</v>
      </c>
      <c r="S164" s="119"/>
      <c r="T164" s="119"/>
      <c r="U164" s="119">
        <v>54</v>
      </c>
      <c r="V164" s="120"/>
      <c r="W164" s="121"/>
      <c r="X164" s="122"/>
    </row>
    <row r="165" spans="1:50" s="14" customFormat="1">
      <c r="A165" s="124" t="s">
        <v>287</v>
      </c>
      <c r="B165" s="125" t="s">
        <v>213</v>
      </c>
      <c r="C165" s="126">
        <v>1</v>
      </c>
      <c r="D165" s="127" t="s">
        <v>265</v>
      </c>
      <c r="E165" s="122" t="s">
        <v>183</v>
      </c>
      <c r="F165" s="126" t="s">
        <v>76</v>
      </c>
      <c r="G165" s="128" t="s">
        <v>260</v>
      </c>
      <c r="H165" s="126">
        <v>6</v>
      </c>
      <c r="I165" s="126">
        <v>10</v>
      </c>
      <c r="J165" s="126">
        <f t="shared" si="47"/>
        <v>5</v>
      </c>
      <c r="K165" s="126"/>
      <c r="L165" s="126">
        <v>60</v>
      </c>
      <c r="M165" s="129"/>
      <c r="N165" s="130"/>
      <c r="O165" s="122"/>
      <c r="P165" s="119"/>
      <c r="Q165" s="131">
        <f t="shared" si="50"/>
        <v>40</v>
      </c>
      <c r="R165" s="130">
        <f t="shared" si="49"/>
        <v>40</v>
      </c>
      <c r="S165" s="119"/>
      <c r="T165" s="119"/>
      <c r="U165" s="119">
        <v>54</v>
      </c>
      <c r="V165" s="120"/>
      <c r="W165" s="121"/>
      <c r="X165" s="122"/>
    </row>
    <row r="166" spans="1:50" s="14" customFormat="1">
      <c r="A166" s="124" t="s">
        <v>287</v>
      </c>
      <c r="B166" s="125" t="s">
        <v>214</v>
      </c>
      <c r="C166" s="126">
        <v>1</v>
      </c>
      <c r="D166" s="127" t="s">
        <v>265</v>
      </c>
      <c r="E166" s="122" t="s">
        <v>183</v>
      </c>
      <c r="F166" s="126" t="s">
        <v>76</v>
      </c>
      <c r="G166" s="128" t="s">
        <v>264</v>
      </c>
      <c r="H166" s="126">
        <v>6</v>
      </c>
      <c r="I166" s="126">
        <v>10</v>
      </c>
      <c r="J166" s="126">
        <f t="shared" si="47"/>
        <v>5</v>
      </c>
      <c r="K166" s="126"/>
      <c r="L166" s="126">
        <v>60</v>
      </c>
      <c r="M166" s="129"/>
      <c r="N166" s="130"/>
      <c r="O166" s="122"/>
      <c r="P166" s="119"/>
      <c r="Q166" s="131">
        <f t="shared" si="50"/>
        <v>40</v>
      </c>
      <c r="R166" s="130">
        <f t="shared" si="49"/>
        <v>40</v>
      </c>
      <c r="S166" s="119"/>
      <c r="T166" s="119"/>
      <c r="U166" s="119">
        <v>54</v>
      </c>
      <c r="V166" s="120"/>
      <c r="W166" s="121"/>
      <c r="X166" s="122"/>
    </row>
    <row r="167" spans="1:50" s="14" customFormat="1">
      <c r="A167" s="124" t="s">
        <v>287</v>
      </c>
      <c r="B167" s="125" t="s">
        <v>215</v>
      </c>
      <c r="C167" s="126">
        <v>1</v>
      </c>
      <c r="D167" s="127" t="s">
        <v>288</v>
      </c>
      <c r="E167" s="122" t="s">
        <v>183</v>
      </c>
      <c r="F167" s="126" t="s">
        <v>79</v>
      </c>
      <c r="G167" s="128" t="s">
        <v>260</v>
      </c>
      <c r="H167" s="126">
        <v>1</v>
      </c>
      <c r="I167" s="126">
        <v>5</v>
      </c>
      <c r="J167" s="126">
        <f t="shared" si="47"/>
        <v>5</v>
      </c>
      <c r="K167" s="126"/>
      <c r="L167" s="126">
        <v>60</v>
      </c>
      <c r="M167" s="129"/>
      <c r="N167" s="130"/>
      <c r="O167" s="122"/>
      <c r="P167" s="119"/>
      <c r="Q167" s="131">
        <f t="shared" si="50"/>
        <v>40</v>
      </c>
      <c r="R167" s="130">
        <f t="shared" si="49"/>
        <v>40</v>
      </c>
      <c r="S167" s="119"/>
      <c r="T167" s="119"/>
      <c r="U167" s="119">
        <v>54</v>
      </c>
      <c r="V167" s="120"/>
      <c r="W167" s="121"/>
      <c r="X167" s="122"/>
    </row>
    <row r="168" spans="1:50" s="14" customFormat="1">
      <c r="A168" s="124" t="s">
        <v>287</v>
      </c>
      <c r="B168" s="125" t="s">
        <v>216</v>
      </c>
      <c r="C168" s="126">
        <v>1</v>
      </c>
      <c r="D168" s="127" t="s">
        <v>288</v>
      </c>
      <c r="E168" s="122" t="s">
        <v>183</v>
      </c>
      <c r="F168" s="126" t="s">
        <v>79</v>
      </c>
      <c r="G168" s="128" t="s">
        <v>264</v>
      </c>
      <c r="H168" s="126">
        <v>1</v>
      </c>
      <c r="I168" s="126">
        <v>5</v>
      </c>
      <c r="J168" s="126">
        <f t="shared" si="47"/>
        <v>5</v>
      </c>
      <c r="K168" s="126"/>
      <c r="L168" s="126">
        <v>60</v>
      </c>
      <c r="M168" s="129"/>
      <c r="N168" s="130"/>
      <c r="O168" s="122"/>
      <c r="P168" s="119"/>
      <c r="Q168" s="131">
        <f t="shared" si="50"/>
        <v>40</v>
      </c>
      <c r="R168" s="130">
        <f t="shared" si="49"/>
        <v>40</v>
      </c>
      <c r="S168" s="119"/>
      <c r="T168" s="119"/>
      <c r="U168" s="119">
        <v>54</v>
      </c>
      <c r="V168" s="120"/>
      <c r="W168" s="121"/>
      <c r="X168" s="122"/>
    </row>
    <row r="169" spans="1:50" s="14" customFormat="1">
      <c r="A169" s="124" t="s">
        <v>287</v>
      </c>
      <c r="B169" s="125" t="s">
        <v>217</v>
      </c>
      <c r="C169" s="126">
        <v>1</v>
      </c>
      <c r="D169" s="127" t="s">
        <v>289</v>
      </c>
      <c r="E169" s="122" t="s">
        <v>183</v>
      </c>
      <c r="F169" s="126" t="s">
        <v>79</v>
      </c>
      <c r="G169" s="128" t="s">
        <v>260</v>
      </c>
      <c r="H169" s="126">
        <v>11</v>
      </c>
      <c r="I169" s="126">
        <v>15</v>
      </c>
      <c r="J169" s="126">
        <f t="shared" si="47"/>
        <v>5</v>
      </c>
      <c r="K169" s="126"/>
      <c r="L169" s="126">
        <v>60</v>
      </c>
      <c r="M169" s="129"/>
      <c r="N169" s="130"/>
      <c r="O169" s="122"/>
      <c r="P169" s="119"/>
      <c r="Q169" s="131">
        <f t="shared" si="50"/>
        <v>40</v>
      </c>
      <c r="R169" s="130">
        <f t="shared" ref="R169:R212" si="51">O169+P169+Q169</f>
        <v>40</v>
      </c>
      <c r="S169" s="119"/>
      <c r="T169" s="119"/>
      <c r="U169" s="119">
        <v>54</v>
      </c>
      <c r="V169" s="120"/>
      <c r="W169" s="121"/>
      <c r="X169" s="122"/>
    </row>
    <row r="170" spans="1:50" s="14" customFormat="1">
      <c r="A170" s="124" t="s">
        <v>287</v>
      </c>
      <c r="B170" s="125" t="s">
        <v>218</v>
      </c>
      <c r="C170" s="126">
        <v>1</v>
      </c>
      <c r="D170" s="127" t="s">
        <v>289</v>
      </c>
      <c r="E170" s="122" t="s">
        <v>183</v>
      </c>
      <c r="F170" s="126" t="s">
        <v>79</v>
      </c>
      <c r="G170" s="128" t="s">
        <v>264</v>
      </c>
      <c r="H170" s="126">
        <v>11</v>
      </c>
      <c r="I170" s="126">
        <v>15</v>
      </c>
      <c r="J170" s="126">
        <f t="shared" si="47"/>
        <v>5</v>
      </c>
      <c r="K170" s="126"/>
      <c r="L170" s="126">
        <v>60</v>
      </c>
      <c r="M170" s="129"/>
      <c r="N170" s="130"/>
      <c r="O170" s="122"/>
      <c r="P170" s="119"/>
      <c r="Q170" s="131">
        <f t="shared" si="50"/>
        <v>40</v>
      </c>
      <c r="R170" s="130">
        <f t="shared" si="51"/>
        <v>40</v>
      </c>
      <c r="S170" s="119"/>
      <c r="T170" s="119"/>
      <c r="U170" s="119">
        <v>54</v>
      </c>
      <c r="V170" s="120"/>
      <c r="W170" s="121"/>
      <c r="X170" s="122"/>
    </row>
    <row r="171" spans="1:50" s="14" customFormat="1">
      <c r="A171" s="124" t="s">
        <v>287</v>
      </c>
      <c r="B171" s="125" t="s">
        <v>219</v>
      </c>
      <c r="C171" s="126">
        <v>1</v>
      </c>
      <c r="D171" s="127" t="s">
        <v>271</v>
      </c>
      <c r="E171" s="122" t="s">
        <v>183</v>
      </c>
      <c r="F171" s="126" t="s">
        <v>77</v>
      </c>
      <c r="G171" s="128" t="s">
        <v>260</v>
      </c>
      <c r="H171" s="126">
        <v>1</v>
      </c>
      <c r="I171" s="126">
        <v>5</v>
      </c>
      <c r="J171" s="126">
        <f t="shared" si="47"/>
        <v>5</v>
      </c>
      <c r="K171" s="126"/>
      <c r="L171" s="126">
        <v>60</v>
      </c>
      <c r="M171" s="129"/>
      <c r="N171" s="130"/>
      <c r="O171" s="122"/>
      <c r="P171" s="119"/>
      <c r="Q171" s="131">
        <f t="shared" si="50"/>
        <v>40</v>
      </c>
      <c r="R171" s="130">
        <f t="shared" si="51"/>
        <v>40</v>
      </c>
      <c r="S171" s="119"/>
      <c r="T171" s="119"/>
      <c r="U171" s="119">
        <v>54</v>
      </c>
      <c r="V171" s="120"/>
      <c r="W171" s="121"/>
      <c r="X171" s="122"/>
    </row>
    <row r="172" spans="1:50" s="14" customFormat="1">
      <c r="A172" s="124" t="s">
        <v>287</v>
      </c>
      <c r="B172" s="125" t="s">
        <v>220</v>
      </c>
      <c r="C172" s="126">
        <v>1</v>
      </c>
      <c r="D172" s="127" t="s">
        <v>271</v>
      </c>
      <c r="E172" s="122" t="s">
        <v>183</v>
      </c>
      <c r="F172" s="126" t="s">
        <v>77</v>
      </c>
      <c r="G172" s="128" t="s">
        <v>264</v>
      </c>
      <c r="H172" s="126">
        <v>1</v>
      </c>
      <c r="I172" s="126">
        <v>5</v>
      </c>
      <c r="J172" s="126">
        <f t="shared" si="47"/>
        <v>5</v>
      </c>
      <c r="K172" s="126"/>
      <c r="L172" s="126">
        <v>60</v>
      </c>
      <c r="M172" s="129"/>
      <c r="N172" s="130"/>
      <c r="O172" s="122"/>
      <c r="P172" s="119"/>
      <c r="Q172" s="131">
        <f t="shared" si="50"/>
        <v>40</v>
      </c>
      <c r="R172" s="130">
        <f t="shared" si="51"/>
        <v>40</v>
      </c>
      <c r="S172" s="119"/>
      <c r="T172" s="119"/>
      <c r="U172" s="119">
        <v>54</v>
      </c>
      <c r="V172" s="120"/>
      <c r="W172" s="121"/>
      <c r="X172" s="122"/>
    </row>
    <row r="173" spans="1:50" s="14" customFormat="1">
      <c r="A173" s="124" t="s">
        <v>287</v>
      </c>
      <c r="B173" s="125" t="s">
        <v>221</v>
      </c>
      <c r="C173" s="126">
        <v>1</v>
      </c>
      <c r="D173" s="127" t="s">
        <v>271</v>
      </c>
      <c r="E173" s="122" t="s">
        <v>183</v>
      </c>
      <c r="F173" s="126" t="s">
        <v>77</v>
      </c>
      <c r="G173" s="128" t="s">
        <v>260</v>
      </c>
      <c r="H173" s="126">
        <v>6</v>
      </c>
      <c r="I173" s="126">
        <v>10</v>
      </c>
      <c r="J173" s="126">
        <f t="shared" si="47"/>
        <v>5</v>
      </c>
      <c r="K173" s="126"/>
      <c r="L173" s="126">
        <v>60</v>
      </c>
      <c r="M173" s="129"/>
      <c r="N173" s="130"/>
      <c r="O173" s="122"/>
      <c r="P173" s="119"/>
      <c r="Q173" s="131">
        <f t="shared" si="50"/>
        <v>40</v>
      </c>
      <c r="R173" s="130">
        <f t="shared" si="51"/>
        <v>40</v>
      </c>
      <c r="S173" s="119"/>
      <c r="T173" s="119"/>
      <c r="U173" s="119">
        <v>54</v>
      </c>
      <c r="V173" s="120"/>
      <c r="W173" s="121"/>
      <c r="X173" s="122"/>
    </row>
    <row r="174" spans="1:50" s="48" customFormat="1">
      <c r="A174" s="132" t="s">
        <v>287</v>
      </c>
      <c r="B174" s="133" t="s">
        <v>210</v>
      </c>
      <c r="C174" s="134">
        <v>1</v>
      </c>
      <c r="D174" s="135" t="s">
        <v>289</v>
      </c>
      <c r="E174" s="136" t="s">
        <v>277</v>
      </c>
      <c r="F174" s="134" t="s">
        <v>77</v>
      </c>
      <c r="G174" s="137" t="s">
        <v>260</v>
      </c>
      <c r="H174" s="134">
        <v>11</v>
      </c>
      <c r="I174" s="134">
        <v>15</v>
      </c>
      <c r="J174" s="134">
        <f>I174-H174+1</f>
        <v>5</v>
      </c>
      <c r="K174" s="134"/>
      <c r="L174" s="134">
        <v>60</v>
      </c>
      <c r="M174" s="138"/>
      <c r="N174" s="139"/>
      <c r="O174" s="136"/>
      <c r="P174" s="140"/>
      <c r="Q174" s="141">
        <f>IF(J174=0,0,L174/1.5)</f>
        <v>40</v>
      </c>
      <c r="R174" s="139">
        <f>O174+P174+Q174</f>
        <v>40</v>
      </c>
      <c r="S174" s="119"/>
      <c r="T174" s="119"/>
      <c r="U174" s="119">
        <v>54</v>
      </c>
      <c r="V174" s="120"/>
      <c r="W174" s="121"/>
      <c r="X174" s="166"/>
    </row>
    <row r="175" spans="1:50" s="48" customFormat="1">
      <c r="A175" s="132" t="s">
        <v>287</v>
      </c>
      <c r="B175" s="133" t="s">
        <v>204</v>
      </c>
      <c r="C175" s="134">
        <v>1</v>
      </c>
      <c r="D175" s="135" t="s">
        <v>289</v>
      </c>
      <c r="E175" s="136" t="s">
        <v>277</v>
      </c>
      <c r="F175" s="134" t="s">
        <v>77</v>
      </c>
      <c r="G175" s="137" t="s">
        <v>264</v>
      </c>
      <c r="H175" s="134">
        <v>11</v>
      </c>
      <c r="I175" s="134">
        <v>15</v>
      </c>
      <c r="J175" s="134">
        <f t="shared" si="47"/>
        <v>5</v>
      </c>
      <c r="K175" s="134"/>
      <c r="L175" s="134">
        <v>60</v>
      </c>
      <c r="M175" s="138"/>
      <c r="N175" s="139"/>
      <c r="O175" s="136"/>
      <c r="P175" s="140"/>
      <c r="Q175" s="141">
        <f t="shared" si="50"/>
        <v>40</v>
      </c>
      <c r="R175" s="139">
        <f t="shared" si="51"/>
        <v>40</v>
      </c>
      <c r="S175" s="119"/>
      <c r="T175" s="119"/>
      <c r="U175" s="119">
        <v>54</v>
      </c>
      <c r="V175" s="120"/>
      <c r="W175" s="121"/>
      <c r="X175" s="166"/>
    </row>
    <row r="176" spans="1:50" s="14" customFormat="1">
      <c r="A176" s="124"/>
      <c r="B176" s="125" t="s">
        <v>223</v>
      </c>
      <c r="C176" s="126">
        <v>1</v>
      </c>
      <c r="D176" s="127" t="s">
        <v>313</v>
      </c>
      <c r="E176" s="122" t="s">
        <v>222</v>
      </c>
      <c r="F176" s="126">
        <v>6</v>
      </c>
      <c r="G176" s="128" t="s">
        <v>314</v>
      </c>
      <c r="H176" s="126">
        <v>1</v>
      </c>
      <c r="I176" s="126">
        <v>15</v>
      </c>
      <c r="J176" s="126">
        <f t="shared" si="47"/>
        <v>15</v>
      </c>
      <c r="K176" s="126">
        <v>30</v>
      </c>
      <c r="L176" s="126"/>
      <c r="M176" s="129"/>
      <c r="N176" s="130"/>
      <c r="O176" s="122"/>
      <c r="P176" s="119">
        <f t="shared" si="48"/>
        <v>30</v>
      </c>
      <c r="Q176" s="131">
        <f t="shared" si="50"/>
        <v>0</v>
      </c>
      <c r="R176" s="130">
        <f t="shared" si="51"/>
        <v>30</v>
      </c>
      <c r="S176" s="119"/>
      <c r="T176" s="119"/>
      <c r="U176" s="119">
        <v>54</v>
      </c>
      <c r="V176" s="120"/>
      <c r="W176" s="121"/>
      <c r="X176" s="122"/>
    </row>
    <row r="177" spans="1:24" s="14" customFormat="1">
      <c r="A177" s="132"/>
      <c r="B177" s="133" t="s">
        <v>168</v>
      </c>
      <c r="C177" s="134">
        <v>1</v>
      </c>
      <c r="D177" s="135" t="s">
        <v>310</v>
      </c>
      <c r="E177" s="136" t="s">
        <v>208</v>
      </c>
      <c r="F177" s="134">
        <v>2</v>
      </c>
      <c r="G177" s="137" t="s">
        <v>107</v>
      </c>
      <c r="H177" s="134">
        <v>1</v>
      </c>
      <c r="I177" s="134">
        <v>15</v>
      </c>
      <c r="J177" s="134">
        <f t="shared" si="47"/>
        <v>15</v>
      </c>
      <c r="K177" s="134">
        <v>30</v>
      </c>
      <c r="L177" s="134"/>
      <c r="M177" s="138"/>
      <c r="N177" s="139"/>
      <c r="O177" s="136"/>
      <c r="P177" s="140">
        <f t="shared" si="48"/>
        <v>30</v>
      </c>
      <c r="Q177" s="141"/>
      <c r="R177" s="139">
        <f t="shared" si="51"/>
        <v>30</v>
      </c>
      <c r="S177" s="119"/>
      <c r="T177" s="119"/>
      <c r="U177" s="119">
        <v>54</v>
      </c>
      <c r="V177" s="120"/>
      <c r="W177" s="121"/>
      <c r="X177" s="122"/>
    </row>
    <row r="178" spans="1:24" s="14" customFormat="1">
      <c r="A178" s="132"/>
      <c r="B178" s="133" t="s">
        <v>168</v>
      </c>
      <c r="C178" s="134">
        <v>1</v>
      </c>
      <c r="D178" s="135" t="s">
        <v>315</v>
      </c>
      <c r="E178" s="136" t="s">
        <v>224</v>
      </c>
      <c r="F178" s="134">
        <v>3</v>
      </c>
      <c r="G178" s="137" t="s">
        <v>290</v>
      </c>
      <c r="H178" s="134">
        <v>1</v>
      </c>
      <c r="I178" s="134">
        <v>15</v>
      </c>
      <c r="J178" s="134">
        <f t="shared" si="47"/>
        <v>15</v>
      </c>
      <c r="K178" s="134">
        <v>45</v>
      </c>
      <c r="L178" s="134"/>
      <c r="M178" s="138"/>
      <c r="N178" s="139"/>
      <c r="O178" s="136"/>
      <c r="P178" s="140">
        <f t="shared" si="48"/>
        <v>45</v>
      </c>
      <c r="Q178" s="141"/>
      <c r="R178" s="139">
        <f t="shared" si="51"/>
        <v>45</v>
      </c>
      <c r="S178" s="119"/>
      <c r="T178" s="119"/>
      <c r="U178" s="119">
        <v>54</v>
      </c>
      <c r="V178" s="120"/>
      <c r="W178" s="121"/>
      <c r="X178" s="122"/>
    </row>
    <row r="179" spans="1:24" s="14" customFormat="1">
      <c r="A179" s="132"/>
      <c r="B179" s="133" t="s">
        <v>168</v>
      </c>
      <c r="C179" s="134">
        <v>1</v>
      </c>
      <c r="D179" s="135" t="s">
        <v>254</v>
      </c>
      <c r="E179" s="136" t="s">
        <v>202</v>
      </c>
      <c r="F179" s="134">
        <v>4</v>
      </c>
      <c r="G179" s="137" t="s">
        <v>73</v>
      </c>
      <c r="H179" s="134">
        <v>1</v>
      </c>
      <c r="I179" s="134">
        <v>15</v>
      </c>
      <c r="J179" s="134">
        <f t="shared" si="47"/>
        <v>15</v>
      </c>
      <c r="K179" s="134">
        <v>30</v>
      </c>
      <c r="L179" s="134"/>
      <c r="M179" s="138"/>
      <c r="N179" s="139"/>
      <c r="O179" s="136"/>
      <c r="P179" s="140">
        <f t="shared" si="48"/>
        <v>30</v>
      </c>
      <c r="Q179" s="141"/>
      <c r="R179" s="139">
        <f t="shared" si="51"/>
        <v>30</v>
      </c>
      <c r="S179" s="119"/>
      <c r="T179" s="119"/>
      <c r="U179" s="119">
        <v>54</v>
      </c>
      <c r="V179" s="120"/>
      <c r="W179" s="121"/>
      <c r="X179" s="122"/>
    </row>
    <row r="180" spans="1:24" s="14" customFormat="1">
      <c r="A180" s="132" t="s">
        <v>295</v>
      </c>
      <c r="B180" s="133" t="s">
        <v>168</v>
      </c>
      <c r="C180" s="134">
        <v>1</v>
      </c>
      <c r="D180" s="135" t="s">
        <v>254</v>
      </c>
      <c r="E180" s="136" t="s">
        <v>225</v>
      </c>
      <c r="F180" s="134">
        <v>3</v>
      </c>
      <c r="G180" s="137" t="s">
        <v>291</v>
      </c>
      <c r="H180" s="134">
        <v>1</v>
      </c>
      <c r="I180" s="134">
        <v>10</v>
      </c>
      <c r="J180" s="134">
        <f t="shared" si="47"/>
        <v>10</v>
      </c>
      <c r="K180" s="134">
        <v>30</v>
      </c>
      <c r="L180" s="134"/>
      <c r="M180" s="138"/>
      <c r="N180" s="139"/>
      <c r="O180" s="136"/>
      <c r="P180" s="140">
        <f t="shared" si="48"/>
        <v>30</v>
      </c>
      <c r="Q180" s="141"/>
      <c r="R180" s="139">
        <f t="shared" si="51"/>
        <v>30</v>
      </c>
      <c r="S180" s="119"/>
      <c r="T180" s="119"/>
      <c r="U180" s="119">
        <v>54</v>
      </c>
      <c r="V180" s="120"/>
      <c r="W180" s="121"/>
      <c r="X180" s="122"/>
    </row>
    <row r="181" spans="1:24" s="14" customFormat="1">
      <c r="A181" s="124"/>
      <c r="B181" s="125" t="s">
        <v>226</v>
      </c>
      <c r="C181" s="126">
        <v>1</v>
      </c>
      <c r="D181" s="127" t="s">
        <v>320</v>
      </c>
      <c r="E181" s="122" t="s">
        <v>227</v>
      </c>
      <c r="F181" s="126">
        <v>5</v>
      </c>
      <c r="G181" s="128" t="s">
        <v>71</v>
      </c>
      <c r="H181" s="126">
        <v>1</v>
      </c>
      <c r="I181" s="126">
        <v>15</v>
      </c>
      <c r="J181" s="126">
        <f t="shared" si="47"/>
        <v>15</v>
      </c>
      <c r="K181" s="126">
        <v>30</v>
      </c>
      <c r="L181" s="126"/>
      <c r="M181" s="129"/>
      <c r="N181" s="130"/>
      <c r="O181" s="122"/>
      <c r="P181" s="119">
        <f t="shared" si="48"/>
        <v>30</v>
      </c>
      <c r="Q181" s="131"/>
      <c r="R181" s="130">
        <f t="shared" si="51"/>
        <v>30</v>
      </c>
      <c r="S181" s="119"/>
      <c r="T181" s="119"/>
      <c r="U181" s="119">
        <v>54</v>
      </c>
      <c r="V181" s="120"/>
      <c r="W181" s="121"/>
      <c r="X181" s="122"/>
    </row>
    <row r="182" spans="1:24" s="14" customFormat="1">
      <c r="A182" s="144" t="s">
        <v>262</v>
      </c>
      <c r="B182" s="145" t="s">
        <v>353</v>
      </c>
      <c r="C182" s="146">
        <v>1</v>
      </c>
      <c r="D182" s="147" t="s">
        <v>263</v>
      </c>
      <c r="E182" s="148" t="s">
        <v>228</v>
      </c>
      <c r="F182" s="146">
        <v>5</v>
      </c>
      <c r="G182" s="149" t="s">
        <v>260</v>
      </c>
      <c r="H182" s="146">
        <v>6</v>
      </c>
      <c r="I182" s="146">
        <v>10</v>
      </c>
      <c r="J182" s="146">
        <f t="shared" si="47"/>
        <v>5</v>
      </c>
      <c r="K182" s="146"/>
      <c r="L182" s="146">
        <v>30</v>
      </c>
      <c r="M182" s="150"/>
      <c r="N182" s="151"/>
      <c r="O182" s="148"/>
      <c r="P182" s="152"/>
      <c r="Q182" s="153">
        <f t="shared" si="50"/>
        <v>20</v>
      </c>
      <c r="R182" s="151">
        <f t="shared" si="51"/>
        <v>20</v>
      </c>
      <c r="S182" s="119"/>
      <c r="T182" s="119"/>
      <c r="U182" s="119">
        <v>54</v>
      </c>
      <c r="V182" s="120"/>
      <c r="W182" s="121"/>
      <c r="X182" s="122"/>
    </row>
    <row r="183" spans="1:24" s="14" customFormat="1">
      <c r="A183" s="144" t="s">
        <v>275</v>
      </c>
      <c r="B183" s="145" t="s">
        <v>350</v>
      </c>
      <c r="C183" s="146">
        <v>1</v>
      </c>
      <c r="D183" s="147" t="s">
        <v>263</v>
      </c>
      <c r="E183" s="148" t="s">
        <v>228</v>
      </c>
      <c r="F183" s="146">
        <v>5</v>
      </c>
      <c r="G183" s="149" t="s">
        <v>260</v>
      </c>
      <c r="H183" s="146">
        <v>1</v>
      </c>
      <c r="I183" s="146">
        <v>5</v>
      </c>
      <c r="J183" s="146">
        <f t="shared" si="47"/>
        <v>5</v>
      </c>
      <c r="K183" s="146"/>
      <c r="L183" s="146">
        <v>30</v>
      </c>
      <c r="M183" s="150"/>
      <c r="N183" s="151"/>
      <c r="O183" s="148"/>
      <c r="P183" s="152"/>
      <c r="Q183" s="153">
        <f t="shared" si="50"/>
        <v>20</v>
      </c>
      <c r="R183" s="151">
        <f t="shared" si="51"/>
        <v>20</v>
      </c>
      <c r="S183" s="119"/>
      <c r="T183" s="119"/>
      <c r="U183" s="119">
        <v>54</v>
      </c>
      <c r="V183" s="120"/>
      <c r="W183" s="121"/>
      <c r="X183" s="122"/>
    </row>
    <row r="184" spans="1:24" s="14" customFormat="1">
      <c r="A184" s="144" t="s">
        <v>275</v>
      </c>
      <c r="B184" s="145" t="s">
        <v>351</v>
      </c>
      <c r="C184" s="146">
        <v>1</v>
      </c>
      <c r="D184" s="147" t="s">
        <v>263</v>
      </c>
      <c r="E184" s="148" t="s">
        <v>228</v>
      </c>
      <c r="F184" s="146">
        <v>5</v>
      </c>
      <c r="G184" s="149" t="s">
        <v>264</v>
      </c>
      <c r="H184" s="146">
        <v>1</v>
      </c>
      <c r="I184" s="146">
        <v>5</v>
      </c>
      <c r="J184" s="146">
        <f t="shared" si="47"/>
        <v>5</v>
      </c>
      <c r="K184" s="146"/>
      <c r="L184" s="146">
        <v>30</v>
      </c>
      <c r="M184" s="150"/>
      <c r="N184" s="151"/>
      <c r="O184" s="148"/>
      <c r="P184" s="152"/>
      <c r="Q184" s="153">
        <f t="shared" si="50"/>
        <v>20</v>
      </c>
      <c r="R184" s="151">
        <f t="shared" si="51"/>
        <v>20</v>
      </c>
      <c r="S184" s="119"/>
      <c r="T184" s="119"/>
      <c r="U184" s="119">
        <v>54</v>
      </c>
      <c r="V184" s="120"/>
      <c r="W184" s="121"/>
      <c r="X184" s="122"/>
    </row>
    <row r="185" spans="1:24" s="14" customFormat="1">
      <c r="A185" s="124" t="s">
        <v>262</v>
      </c>
      <c r="B185" s="125" t="s">
        <v>352</v>
      </c>
      <c r="C185" s="126">
        <v>1</v>
      </c>
      <c r="D185" s="127" t="s">
        <v>278</v>
      </c>
      <c r="E185" s="122" t="s">
        <v>229</v>
      </c>
      <c r="F185" s="126">
        <v>4</v>
      </c>
      <c r="G185" s="128" t="s">
        <v>264</v>
      </c>
      <c r="H185" s="126">
        <v>1</v>
      </c>
      <c r="I185" s="126">
        <v>5</v>
      </c>
      <c r="J185" s="126">
        <f t="shared" si="47"/>
        <v>5</v>
      </c>
      <c r="K185" s="126"/>
      <c r="L185" s="126">
        <v>30</v>
      </c>
      <c r="M185" s="129"/>
      <c r="N185" s="130"/>
      <c r="O185" s="122"/>
      <c r="P185" s="119"/>
      <c r="Q185" s="131">
        <f t="shared" si="50"/>
        <v>20</v>
      </c>
      <c r="R185" s="130">
        <f t="shared" si="51"/>
        <v>20</v>
      </c>
      <c r="S185" s="119"/>
      <c r="T185" s="119"/>
      <c r="U185" s="119">
        <v>54</v>
      </c>
      <c r="V185" s="120"/>
      <c r="W185" s="121"/>
      <c r="X185" s="122"/>
    </row>
    <row r="186" spans="1:24" s="14" customFormat="1">
      <c r="A186" s="124" t="s">
        <v>262</v>
      </c>
      <c r="B186" s="125" t="s">
        <v>353</v>
      </c>
      <c r="C186" s="126">
        <v>1</v>
      </c>
      <c r="D186" s="127" t="s">
        <v>278</v>
      </c>
      <c r="E186" s="122" t="s">
        <v>229</v>
      </c>
      <c r="F186" s="126">
        <v>5</v>
      </c>
      <c r="G186" s="128" t="s">
        <v>260</v>
      </c>
      <c r="H186" s="126">
        <v>1</v>
      </c>
      <c r="I186" s="126">
        <v>5</v>
      </c>
      <c r="J186" s="126">
        <f t="shared" si="47"/>
        <v>5</v>
      </c>
      <c r="K186" s="126"/>
      <c r="L186" s="126">
        <v>30</v>
      </c>
      <c r="M186" s="129"/>
      <c r="N186" s="130"/>
      <c r="O186" s="122"/>
      <c r="P186" s="119"/>
      <c r="Q186" s="131">
        <f t="shared" si="50"/>
        <v>20</v>
      </c>
      <c r="R186" s="130">
        <f t="shared" si="51"/>
        <v>20</v>
      </c>
      <c r="S186" s="119"/>
      <c r="T186" s="119"/>
      <c r="U186" s="119">
        <v>54</v>
      </c>
      <c r="V186" s="120"/>
      <c r="W186" s="121"/>
      <c r="X186" s="122"/>
    </row>
    <row r="187" spans="1:24" s="14" customFormat="1">
      <c r="A187" s="132" t="s">
        <v>311</v>
      </c>
      <c r="B187" s="133" t="s">
        <v>230</v>
      </c>
      <c r="C187" s="134">
        <v>1</v>
      </c>
      <c r="D187" s="135" t="s">
        <v>279</v>
      </c>
      <c r="E187" s="136" t="s">
        <v>222</v>
      </c>
      <c r="F187" s="134">
        <v>7</v>
      </c>
      <c r="G187" s="137" t="s">
        <v>290</v>
      </c>
      <c r="H187" s="134">
        <v>1</v>
      </c>
      <c r="I187" s="134">
        <v>15</v>
      </c>
      <c r="J187" s="134">
        <f t="shared" si="47"/>
        <v>15</v>
      </c>
      <c r="K187" s="134">
        <v>45</v>
      </c>
      <c r="L187" s="134"/>
      <c r="M187" s="138"/>
      <c r="N187" s="139"/>
      <c r="O187" s="136"/>
      <c r="P187" s="140">
        <f t="shared" ref="P187:P188" si="52">IF(J187=0,0,K187)</f>
        <v>45</v>
      </c>
      <c r="Q187" s="141"/>
      <c r="R187" s="139">
        <f t="shared" si="51"/>
        <v>45</v>
      </c>
      <c r="S187" s="119"/>
      <c r="T187" s="119"/>
      <c r="U187" s="119">
        <v>54</v>
      </c>
      <c r="V187" s="120"/>
      <c r="W187" s="121"/>
      <c r="X187" s="122"/>
    </row>
    <row r="188" spans="1:24" s="14" customFormat="1">
      <c r="A188" s="132" t="s">
        <v>311</v>
      </c>
      <c r="B188" s="133" t="s">
        <v>230</v>
      </c>
      <c r="C188" s="134">
        <v>1</v>
      </c>
      <c r="D188" s="135" t="s">
        <v>280</v>
      </c>
      <c r="E188" s="136" t="s">
        <v>206</v>
      </c>
      <c r="F188" s="134">
        <v>7</v>
      </c>
      <c r="G188" s="137" t="s">
        <v>314</v>
      </c>
      <c r="H188" s="134">
        <v>1</v>
      </c>
      <c r="I188" s="134">
        <v>15</v>
      </c>
      <c r="J188" s="134">
        <f t="shared" si="47"/>
        <v>15</v>
      </c>
      <c r="K188" s="134">
        <v>30</v>
      </c>
      <c r="L188" s="134"/>
      <c r="M188" s="138"/>
      <c r="N188" s="139"/>
      <c r="O188" s="136"/>
      <c r="P188" s="140">
        <f t="shared" si="52"/>
        <v>30</v>
      </c>
      <c r="Q188" s="141"/>
      <c r="R188" s="139">
        <f t="shared" si="51"/>
        <v>30</v>
      </c>
      <c r="S188" s="119"/>
      <c r="T188" s="119"/>
      <c r="U188" s="119">
        <v>54</v>
      </c>
      <c r="V188" s="120"/>
      <c r="W188" s="121"/>
      <c r="X188" s="122"/>
    </row>
    <row r="189" spans="1:24" s="14" customFormat="1">
      <c r="A189" s="132" t="s">
        <v>262</v>
      </c>
      <c r="B189" s="133" t="s">
        <v>230</v>
      </c>
      <c r="C189" s="134">
        <v>1</v>
      </c>
      <c r="D189" s="135" t="s">
        <v>278</v>
      </c>
      <c r="E189" s="136" t="s">
        <v>229</v>
      </c>
      <c r="F189" s="134">
        <v>4</v>
      </c>
      <c r="G189" s="137" t="s">
        <v>260</v>
      </c>
      <c r="H189" s="134">
        <v>1</v>
      </c>
      <c r="I189" s="134">
        <v>5</v>
      </c>
      <c r="J189" s="134">
        <f t="shared" si="47"/>
        <v>5</v>
      </c>
      <c r="K189" s="134"/>
      <c r="L189" s="134">
        <v>30</v>
      </c>
      <c r="M189" s="138"/>
      <c r="N189" s="139"/>
      <c r="O189" s="136"/>
      <c r="P189" s="140"/>
      <c r="Q189" s="141">
        <f t="shared" si="50"/>
        <v>20</v>
      </c>
      <c r="R189" s="139">
        <f t="shared" si="51"/>
        <v>20</v>
      </c>
      <c r="S189" s="119"/>
      <c r="T189" s="119"/>
      <c r="U189" s="119">
        <v>54</v>
      </c>
      <c r="V189" s="120"/>
      <c r="W189" s="121"/>
      <c r="X189" s="122"/>
    </row>
    <row r="190" spans="1:24" s="14" customFormat="1">
      <c r="A190" s="124" t="s">
        <v>272</v>
      </c>
      <c r="B190" s="125" t="s">
        <v>148</v>
      </c>
      <c r="C190" s="126">
        <v>1</v>
      </c>
      <c r="D190" s="127" t="s">
        <v>268</v>
      </c>
      <c r="E190" s="122" t="s">
        <v>231</v>
      </c>
      <c r="F190" s="126" t="s">
        <v>269</v>
      </c>
      <c r="G190" s="128" t="s">
        <v>260</v>
      </c>
      <c r="H190" s="126">
        <v>1</v>
      </c>
      <c r="I190" s="126">
        <v>15</v>
      </c>
      <c r="J190" s="126">
        <f t="shared" si="47"/>
        <v>15</v>
      </c>
      <c r="K190" s="126"/>
      <c r="L190" s="126">
        <v>45</v>
      </c>
      <c r="M190" s="129"/>
      <c r="N190" s="130"/>
      <c r="O190" s="122"/>
      <c r="P190" s="119"/>
      <c r="Q190" s="131">
        <f t="shared" si="50"/>
        <v>30</v>
      </c>
      <c r="R190" s="130">
        <f t="shared" si="51"/>
        <v>30</v>
      </c>
      <c r="S190" s="119"/>
      <c r="T190" s="119"/>
      <c r="U190" s="119">
        <v>54</v>
      </c>
      <c r="V190" s="120"/>
      <c r="W190" s="121"/>
      <c r="X190" s="122"/>
    </row>
    <row r="191" spans="1:24" s="14" customFormat="1">
      <c r="A191" s="124" t="s">
        <v>272</v>
      </c>
      <c r="B191" s="125" t="s">
        <v>148</v>
      </c>
      <c r="C191" s="126">
        <v>1</v>
      </c>
      <c r="D191" s="127" t="s">
        <v>268</v>
      </c>
      <c r="E191" s="122" t="s">
        <v>232</v>
      </c>
      <c r="F191" s="126" t="s">
        <v>269</v>
      </c>
      <c r="G191" s="128" t="s">
        <v>260</v>
      </c>
      <c r="H191" s="126">
        <v>1</v>
      </c>
      <c r="I191" s="126">
        <v>15</v>
      </c>
      <c r="J191" s="126">
        <f t="shared" si="47"/>
        <v>15</v>
      </c>
      <c r="K191" s="126"/>
      <c r="L191" s="126">
        <v>30</v>
      </c>
      <c r="M191" s="129"/>
      <c r="N191" s="130"/>
      <c r="O191" s="122"/>
      <c r="P191" s="119"/>
      <c r="Q191" s="131">
        <f t="shared" si="50"/>
        <v>20</v>
      </c>
      <c r="R191" s="130">
        <f t="shared" si="51"/>
        <v>20</v>
      </c>
      <c r="S191" s="119"/>
      <c r="T191" s="119"/>
      <c r="U191" s="119">
        <v>54</v>
      </c>
      <c r="V191" s="120"/>
      <c r="W191" s="121"/>
      <c r="X191" s="122"/>
    </row>
    <row r="192" spans="1:24" s="14" customFormat="1">
      <c r="A192" s="124" t="s">
        <v>272</v>
      </c>
      <c r="B192" s="125" t="s">
        <v>148</v>
      </c>
      <c r="C192" s="126">
        <v>1</v>
      </c>
      <c r="D192" s="127" t="s">
        <v>268</v>
      </c>
      <c r="E192" s="122" t="s">
        <v>233</v>
      </c>
      <c r="F192" s="126" t="s">
        <v>269</v>
      </c>
      <c r="G192" s="128" t="s">
        <v>260</v>
      </c>
      <c r="H192" s="126">
        <v>1</v>
      </c>
      <c r="I192" s="126">
        <v>15</v>
      </c>
      <c r="J192" s="126">
        <f t="shared" si="47"/>
        <v>15</v>
      </c>
      <c r="K192" s="126"/>
      <c r="L192" s="126">
        <v>30</v>
      </c>
      <c r="M192" s="129"/>
      <c r="N192" s="130"/>
      <c r="O192" s="122"/>
      <c r="P192" s="119"/>
      <c r="Q192" s="131">
        <f t="shared" si="50"/>
        <v>20</v>
      </c>
      <c r="R192" s="130">
        <f t="shared" si="51"/>
        <v>20</v>
      </c>
      <c r="S192" s="119"/>
      <c r="T192" s="119"/>
      <c r="U192" s="119">
        <v>54</v>
      </c>
      <c r="V192" s="120"/>
      <c r="W192" s="121"/>
      <c r="X192" s="122"/>
    </row>
    <row r="193" spans="1:24" s="14" customFormat="1">
      <c r="A193" s="124" t="s">
        <v>272</v>
      </c>
      <c r="B193" s="125" t="s">
        <v>148</v>
      </c>
      <c r="C193" s="126">
        <v>1</v>
      </c>
      <c r="D193" s="127" t="s">
        <v>268</v>
      </c>
      <c r="E193" s="122" t="s">
        <v>234</v>
      </c>
      <c r="F193" s="126" t="s">
        <v>269</v>
      </c>
      <c r="G193" s="128" t="s">
        <v>260</v>
      </c>
      <c r="H193" s="126">
        <v>1</v>
      </c>
      <c r="I193" s="126">
        <v>15</v>
      </c>
      <c r="J193" s="126">
        <f t="shared" si="47"/>
        <v>15</v>
      </c>
      <c r="K193" s="126"/>
      <c r="L193" s="126">
        <v>30</v>
      </c>
      <c r="M193" s="129"/>
      <c r="N193" s="130"/>
      <c r="O193" s="122"/>
      <c r="P193" s="119"/>
      <c r="Q193" s="131">
        <f t="shared" si="50"/>
        <v>20</v>
      </c>
      <c r="R193" s="130">
        <f t="shared" si="51"/>
        <v>20</v>
      </c>
      <c r="S193" s="119"/>
      <c r="T193" s="119"/>
      <c r="U193" s="119">
        <v>54</v>
      </c>
      <c r="V193" s="120"/>
      <c r="W193" s="121"/>
      <c r="X193" s="122"/>
    </row>
    <row r="194" spans="1:24" s="14" customFormat="1">
      <c r="A194" s="124" t="s">
        <v>272</v>
      </c>
      <c r="B194" s="125" t="s">
        <v>148</v>
      </c>
      <c r="C194" s="126">
        <v>1</v>
      </c>
      <c r="D194" s="127" t="s">
        <v>268</v>
      </c>
      <c r="E194" s="122" t="s">
        <v>235</v>
      </c>
      <c r="F194" s="126" t="s">
        <v>269</v>
      </c>
      <c r="G194" s="128" t="s">
        <v>260</v>
      </c>
      <c r="H194" s="126">
        <v>1</v>
      </c>
      <c r="I194" s="126">
        <v>15</v>
      </c>
      <c r="J194" s="126">
        <f t="shared" si="47"/>
        <v>15</v>
      </c>
      <c r="K194" s="126"/>
      <c r="L194" s="126">
        <v>30</v>
      </c>
      <c r="M194" s="129"/>
      <c r="N194" s="130"/>
      <c r="O194" s="122"/>
      <c r="P194" s="119"/>
      <c r="Q194" s="131">
        <f t="shared" si="50"/>
        <v>20</v>
      </c>
      <c r="R194" s="130">
        <f t="shared" si="51"/>
        <v>20</v>
      </c>
      <c r="S194" s="119"/>
      <c r="T194" s="119"/>
      <c r="U194" s="119">
        <v>54</v>
      </c>
      <c r="V194" s="120"/>
      <c r="W194" s="121"/>
      <c r="X194" s="122"/>
    </row>
    <row r="195" spans="1:24" s="14" customFormat="1">
      <c r="A195" s="124" t="s">
        <v>272</v>
      </c>
      <c r="B195" s="125" t="s">
        <v>148</v>
      </c>
      <c r="C195" s="126">
        <v>1</v>
      </c>
      <c r="D195" s="127" t="s">
        <v>268</v>
      </c>
      <c r="E195" s="122" t="s">
        <v>236</v>
      </c>
      <c r="F195" s="126" t="s">
        <v>269</v>
      </c>
      <c r="G195" s="128" t="s">
        <v>260</v>
      </c>
      <c r="H195" s="126">
        <v>1</v>
      </c>
      <c r="I195" s="126">
        <v>15</v>
      </c>
      <c r="J195" s="126">
        <f t="shared" si="47"/>
        <v>15</v>
      </c>
      <c r="K195" s="126"/>
      <c r="L195" s="126">
        <v>30</v>
      </c>
      <c r="M195" s="129"/>
      <c r="N195" s="130"/>
      <c r="O195" s="122"/>
      <c r="P195" s="119"/>
      <c r="Q195" s="131">
        <f t="shared" si="50"/>
        <v>20</v>
      </c>
      <c r="R195" s="130">
        <f t="shared" si="51"/>
        <v>20</v>
      </c>
      <c r="S195" s="119"/>
      <c r="T195" s="119"/>
      <c r="U195" s="119">
        <v>54</v>
      </c>
      <c r="V195" s="120"/>
      <c r="W195" s="121"/>
      <c r="X195" s="122"/>
    </row>
    <row r="196" spans="1:24" s="14" customFormat="1">
      <c r="A196" s="124" t="s">
        <v>272</v>
      </c>
      <c r="B196" s="125" t="s">
        <v>148</v>
      </c>
      <c r="C196" s="126">
        <v>1</v>
      </c>
      <c r="D196" s="127" t="s">
        <v>268</v>
      </c>
      <c r="E196" s="122" t="s">
        <v>237</v>
      </c>
      <c r="F196" s="126" t="s">
        <v>269</v>
      </c>
      <c r="G196" s="128" t="s">
        <v>260</v>
      </c>
      <c r="H196" s="126">
        <v>1</v>
      </c>
      <c r="I196" s="126">
        <v>15</v>
      </c>
      <c r="J196" s="126">
        <f t="shared" si="47"/>
        <v>15</v>
      </c>
      <c r="K196" s="126"/>
      <c r="L196" s="126">
        <v>45</v>
      </c>
      <c r="M196" s="129"/>
      <c r="N196" s="130"/>
      <c r="O196" s="122"/>
      <c r="P196" s="119"/>
      <c r="Q196" s="131">
        <f t="shared" si="50"/>
        <v>30</v>
      </c>
      <c r="R196" s="130">
        <f t="shared" si="51"/>
        <v>30</v>
      </c>
      <c r="S196" s="119"/>
      <c r="T196" s="119"/>
      <c r="U196" s="119">
        <v>54</v>
      </c>
      <c r="V196" s="120"/>
      <c r="W196" s="121"/>
      <c r="X196" s="122"/>
    </row>
    <row r="197" spans="1:24" s="14" customFormat="1">
      <c r="A197" s="124" t="s">
        <v>272</v>
      </c>
      <c r="B197" s="125" t="s">
        <v>148</v>
      </c>
      <c r="C197" s="126">
        <v>1</v>
      </c>
      <c r="D197" s="127" t="s">
        <v>268</v>
      </c>
      <c r="E197" s="122" t="s">
        <v>238</v>
      </c>
      <c r="F197" s="126" t="s">
        <v>269</v>
      </c>
      <c r="G197" s="128" t="s">
        <v>260</v>
      </c>
      <c r="H197" s="126">
        <v>1</v>
      </c>
      <c r="I197" s="126">
        <v>15</v>
      </c>
      <c r="J197" s="126">
        <f t="shared" si="47"/>
        <v>15</v>
      </c>
      <c r="K197" s="126"/>
      <c r="L197" s="126">
        <v>45</v>
      </c>
      <c r="M197" s="129"/>
      <c r="N197" s="130"/>
      <c r="O197" s="122"/>
      <c r="P197" s="119"/>
      <c r="Q197" s="131">
        <f t="shared" si="50"/>
        <v>30</v>
      </c>
      <c r="R197" s="130">
        <f t="shared" si="51"/>
        <v>30</v>
      </c>
      <c r="S197" s="119"/>
      <c r="T197" s="119"/>
      <c r="U197" s="119">
        <v>54</v>
      </c>
      <c r="V197" s="120"/>
      <c r="W197" s="121"/>
      <c r="X197" s="122"/>
    </row>
    <row r="198" spans="1:24" s="14" customFormat="1">
      <c r="A198" s="124" t="s">
        <v>267</v>
      </c>
      <c r="B198" s="125" t="s">
        <v>148</v>
      </c>
      <c r="C198" s="126">
        <v>1</v>
      </c>
      <c r="D198" s="127" t="s">
        <v>268</v>
      </c>
      <c r="E198" s="122" t="s">
        <v>239</v>
      </c>
      <c r="F198" s="126" t="s">
        <v>269</v>
      </c>
      <c r="G198" s="128" t="s">
        <v>260</v>
      </c>
      <c r="H198" s="126">
        <v>13</v>
      </c>
      <c r="I198" s="126">
        <v>15</v>
      </c>
      <c r="J198" s="126">
        <f t="shared" si="47"/>
        <v>3</v>
      </c>
      <c r="K198" s="126"/>
      <c r="L198" s="126">
        <v>45</v>
      </c>
      <c r="M198" s="129"/>
      <c r="N198" s="130"/>
      <c r="O198" s="122"/>
      <c r="P198" s="119"/>
      <c r="Q198" s="131">
        <f t="shared" si="50"/>
        <v>30</v>
      </c>
      <c r="R198" s="130">
        <f t="shared" si="51"/>
        <v>30</v>
      </c>
      <c r="S198" s="119"/>
      <c r="T198" s="119"/>
      <c r="U198" s="119">
        <v>54</v>
      </c>
      <c r="V198" s="120"/>
      <c r="W198" s="121"/>
      <c r="X198" s="122"/>
    </row>
    <row r="199" spans="1:24" s="14" customFormat="1">
      <c r="A199" s="132" t="s">
        <v>297</v>
      </c>
      <c r="B199" s="133" t="s">
        <v>175</v>
      </c>
      <c r="C199" s="134">
        <v>1</v>
      </c>
      <c r="D199" s="135" t="s">
        <v>257</v>
      </c>
      <c r="E199" s="136" t="s">
        <v>240</v>
      </c>
      <c r="F199" s="134">
        <v>2</v>
      </c>
      <c r="G199" s="137" t="s">
        <v>74</v>
      </c>
      <c r="H199" s="134">
        <v>1</v>
      </c>
      <c r="I199" s="134">
        <v>10</v>
      </c>
      <c r="J199" s="134">
        <f t="shared" ref="J199:J219" si="53">I199-H199+1</f>
        <v>10</v>
      </c>
      <c r="K199" s="134"/>
      <c r="L199" s="134">
        <v>30</v>
      </c>
      <c r="M199" s="138"/>
      <c r="N199" s="139"/>
      <c r="O199" s="136"/>
      <c r="P199" s="140"/>
      <c r="Q199" s="141">
        <f t="shared" si="50"/>
        <v>20</v>
      </c>
      <c r="R199" s="139">
        <f t="shared" si="51"/>
        <v>20</v>
      </c>
      <c r="S199" s="119"/>
      <c r="T199" s="119"/>
      <c r="U199" s="119">
        <v>54</v>
      </c>
      <c r="V199" s="120"/>
      <c r="W199" s="121"/>
      <c r="X199" s="122"/>
    </row>
    <row r="200" spans="1:24" s="14" customFormat="1">
      <c r="A200" s="132" t="s">
        <v>297</v>
      </c>
      <c r="B200" s="133" t="s">
        <v>176</v>
      </c>
      <c r="C200" s="134">
        <v>1</v>
      </c>
      <c r="D200" s="135" t="s">
        <v>257</v>
      </c>
      <c r="E200" s="136" t="s">
        <v>240</v>
      </c>
      <c r="F200" s="134">
        <v>2</v>
      </c>
      <c r="G200" s="137" t="s">
        <v>82</v>
      </c>
      <c r="H200" s="134">
        <v>1</v>
      </c>
      <c r="I200" s="134">
        <v>10</v>
      </c>
      <c r="J200" s="134">
        <f t="shared" si="53"/>
        <v>10</v>
      </c>
      <c r="K200" s="134"/>
      <c r="L200" s="134">
        <v>30</v>
      </c>
      <c r="M200" s="138"/>
      <c r="N200" s="139"/>
      <c r="O200" s="136"/>
      <c r="P200" s="140"/>
      <c r="Q200" s="141">
        <f t="shared" si="50"/>
        <v>20</v>
      </c>
      <c r="R200" s="139">
        <f t="shared" si="51"/>
        <v>20</v>
      </c>
      <c r="S200" s="119"/>
      <c r="T200" s="119"/>
      <c r="U200" s="119">
        <v>54</v>
      </c>
      <c r="V200" s="120"/>
      <c r="W200" s="121"/>
      <c r="X200" s="122"/>
    </row>
    <row r="201" spans="1:24" s="14" customFormat="1">
      <c r="A201" s="124" t="s">
        <v>311</v>
      </c>
      <c r="B201" s="125" t="s">
        <v>241</v>
      </c>
      <c r="C201" s="126">
        <v>1</v>
      </c>
      <c r="D201" s="127" t="s">
        <v>313</v>
      </c>
      <c r="E201" s="122" t="s">
        <v>222</v>
      </c>
      <c r="F201" s="126">
        <v>2</v>
      </c>
      <c r="G201" s="128" t="s">
        <v>292</v>
      </c>
      <c r="H201" s="126">
        <v>1</v>
      </c>
      <c r="I201" s="126">
        <v>15</v>
      </c>
      <c r="J201" s="126">
        <f t="shared" si="53"/>
        <v>15</v>
      </c>
      <c r="K201" s="126">
        <v>30</v>
      </c>
      <c r="L201" s="126"/>
      <c r="M201" s="129"/>
      <c r="N201" s="130"/>
      <c r="O201" s="122"/>
      <c r="P201" s="119">
        <f t="shared" ref="P201:P204" si="54">IF(J201=0,0,K201)</f>
        <v>30</v>
      </c>
      <c r="Q201" s="131"/>
      <c r="R201" s="130">
        <f t="shared" si="51"/>
        <v>30</v>
      </c>
      <c r="S201" s="119"/>
      <c r="T201" s="119"/>
      <c r="U201" s="119">
        <v>54</v>
      </c>
      <c r="V201" s="120"/>
      <c r="W201" s="121"/>
      <c r="X201" s="122"/>
    </row>
    <row r="202" spans="1:24" s="14" customFormat="1">
      <c r="A202" s="124" t="s">
        <v>312</v>
      </c>
      <c r="B202" s="125" t="s">
        <v>242</v>
      </c>
      <c r="C202" s="126">
        <v>1</v>
      </c>
      <c r="D202" s="127" t="s">
        <v>313</v>
      </c>
      <c r="E202" s="122" t="s">
        <v>222</v>
      </c>
      <c r="F202" s="126">
        <v>3</v>
      </c>
      <c r="G202" s="128" t="s">
        <v>292</v>
      </c>
      <c r="H202" s="126">
        <v>1</v>
      </c>
      <c r="I202" s="126">
        <v>15</v>
      </c>
      <c r="J202" s="126">
        <f t="shared" si="53"/>
        <v>15</v>
      </c>
      <c r="K202" s="126">
        <v>30</v>
      </c>
      <c r="L202" s="126"/>
      <c r="M202" s="129"/>
      <c r="N202" s="130"/>
      <c r="O202" s="122"/>
      <c r="P202" s="119">
        <f t="shared" si="54"/>
        <v>30</v>
      </c>
      <c r="Q202" s="131"/>
      <c r="R202" s="130">
        <f t="shared" si="51"/>
        <v>30</v>
      </c>
      <c r="S202" s="119"/>
      <c r="T202" s="119"/>
      <c r="U202" s="119">
        <v>54</v>
      </c>
      <c r="V202" s="120"/>
      <c r="W202" s="121"/>
      <c r="X202" s="122"/>
    </row>
    <row r="203" spans="1:24" s="14" customFormat="1">
      <c r="A203" s="132" t="s">
        <v>311</v>
      </c>
      <c r="B203" s="133" t="s">
        <v>241</v>
      </c>
      <c r="C203" s="134">
        <v>1</v>
      </c>
      <c r="D203" s="135" t="s">
        <v>310</v>
      </c>
      <c r="E203" s="136" t="s">
        <v>243</v>
      </c>
      <c r="F203" s="134">
        <v>2</v>
      </c>
      <c r="G203" s="137" t="s">
        <v>101</v>
      </c>
      <c r="H203" s="134">
        <v>1</v>
      </c>
      <c r="I203" s="134">
        <v>15</v>
      </c>
      <c r="J203" s="134">
        <f t="shared" si="53"/>
        <v>15</v>
      </c>
      <c r="K203" s="134">
        <v>30</v>
      </c>
      <c r="L203" s="134"/>
      <c r="M203" s="138"/>
      <c r="N203" s="139"/>
      <c r="O203" s="136"/>
      <c r="P203" s="140">
        <f t="shared" si="54"/>
        <v>30</v>
      </c>
      <c r="Q203" s="141"/>
      <c r="R203" s="139">
        <f t="shared" si="51"/>
        <v>30</v>
      </c>
      <c r="S203" s="119"/>
      <c r="T203" s="119"/>
      <c r="U203" s="119">
        <v>54</v>
      </c>
      <c r="V203" s="120"/>
      <c r="W203" s="121"/>
      <c r="X203" s="122"/>
    </row>
    <row r="204" spans="1:24" s="14" customFormat="1">
      <c r="A204" s="132" t="s">
        <v>299</v>
      </c>
      <c r="B204" s="133" t="s">
        <v>242</v>
      </c>
      <c r="C204" s="134">
        <v>1</v>
      </c>
      <c r="D204" s="135" t="s">
        <v>310</v>
      </c>
      <c r="E204" s="136" t="s">
        <v>243</v>
      </c>
      <c r="F204" s="134">
        <v>2</v>
      </c>
      <c r="G204" s="137" t="s">
        <v>292</v>
      </c>
      <c r="H204" s="134">
        <v>1</v>
      </c>
      <c r="I204" s="134">
        <v>15</v>
      </c>
      <c r="J204" s="134">
        <f t="shared" si="53"/>
        <v>15</v>
      </c>
      <c r="K204" s="134">
        <v>30</v>
      </c>
      <c r="L204" s="134"/>
      <c r="M204" s="138"/>
      <c r="N204" s="139"/>
      <c r="O204" s="136"/>
      <c r="P204" s="140">
        <f t="shared" si="54"/>
        <v>30</v>
      </c>
      <c r="Q204" s="141"/>
      <c r="R204" s="139">
        <f t="shared" si="51"/>
        <v>30</v>
      </c>
      <c r="S204" s="119"/>
      <c r="T204" s="119"/>
      <c r="U204" s="119">
        <v>54</v>
      </c>
      <c r="V204" s="120"/>
      <c r="W204" s="121"/>
      <c r="X204" s="122"/>
    </row>
    <row r="205" spans="1:24" s="14" customFormat="1">
      <c r="A205" s="124" t="s">
        <v>267</v>
      </c>
      <c r="B205" s="125" t="s">
        <v>317</v>
      </c>
      <c r="C205" s="126">
        <v>1</v>
      </c>
      <c r="D205" s="127" t="s">
        <v>273</v>
      </c>
      <c r="E205" s="122" t="s">
        <v>244</v>
      </c>
      <c r="F205" s="126">
        <v>2</v>
      </c>
      <c r="G205" s="128" t="s">
        <v>260</v>
      </c>
      <c r="H205" s="126">
        <v>1</v>
      </c>
      <c r="I205" s="126">
        <v>8</v>
      </c>
      <c r="J205" s="126">
        <f t="shared" si="53"/>
        <v>8</v>
      </c>
      <c r="K205" s="126"/>
      <c r="L205" s="126">
        <v>45</v>
      </c>
      <c r="M205" s="129"/>
      <c r="N205" s="130"/>
      <c r="O205" s="122"/>
      <c r="P205" s="119"/>
      <c r="Q205" s="131">
        <f t="shared" ref="Q205:Q206" si="55">IF(J205=0,0,L205/1.5)</f>
        <v>30</v>
      </c>
      <c r="R205" s="130">
        <f t="shared" si="51"/>
        <v>30</v>
      </c>
      <c r="S205" s="119"/>
      <c r="T205" s="119"/>
      <c r="U205" s="119">
        <v>54</v>
      </c>
      <c r="V205" s="120"/>
      <c r="W205" s="121"/>
      <c r="X205" s="122"/>
    </row>
    <row r="206" spans="1:24" s="14" customFormat="1">
      <c r="A206" s="124" t="s">
        <v>267</v>
      </c>
      <c r="B206" s="125" t="s">
        <v>317</v>
      </c>
      <c r="C206" s="126">
        <v>1</v>
      </c>
      <c r="D206" s="127" t="s">
        <v>273</v>
      </c>
      <c r="E206" s="122" t="s">
        <v>245</v>
      </c>
      <c r="F206" s="126">
        <v>5</v>
      </c>
      <c r="G206" s="128" t="s">
        <v>264</v>
      </c>
      <c r="H206" s="126">
        <v>1</v>
      </c>
      <c r="I206" s="126">
        <v>8</v>
      </c>
      <c r="J206" s="126">
        <f t="shared" si="53"/>
        <v>8</v>
      </c>
      <c r="K206" s="126"/>
      <c r="L206" s="126">
        <v>30</v>
      </c>
      <c r="M206" s="129"/>
      <c r="N206" s="130"/>
      <c r="O206" s="122"/>
      <c r="P206" s="119"/>
      <c r="Q206" s="131">
        <f t="shared" si="55"/>
        <v>20</v>
      </c>
      <c r="R206" s="130">
        <f t="shared" si="51"/>
        <v>20</v>
      </c>
      <c r="S206" s="119"/>
      <c r="T206" s="119"/>
      <c r="U206" s="119">
        <v>54</v>
      </c>
      <c r="V206" s="120"/>
      <c r="W206" s="121"/>
      <c r="X206" s="122"/>
    </row>
    <row r="207" spans="1:24" s="14" customFormat="1">
      <c r="A207" s="124" t="s">
        <v>267</v>
      </c>
      <c r="B207" s="125" t="s">
        <v>317</v>
      </c>
      <c r="C207" s="126">
        <v>1</v>
      </c>
      <c r="D207" s="127" t="s">
        <v>273</v>
      </c>
      <c r="E207" s="122" t="s">
        <v>246</v>
      </c>
      <c r="F207" s="126">
        <v>7</v>
      </c>
      <c r="G207" s="128" t="s">
        <v>264</v>
      </c>
      <c r="H207" s="126">
        <v>1</v>
      </c>
      <c r="I207" s="126">
        <v>8</v>
      </c>
      <c r="J207" s="126">
        <f t="shared" si="53"/>
        <v>8</v>
      </c>
      <c r="K207" s="126"/>
      <c r="L207" s="126">
        <v>30</v>
      </c>
      <c r="M207" s="129"/>
      <c r="N207" s="130"/>
      <c r="O207" s="122"/>
      <c r="P207" s="119"/>
      <c r="Q207" s="131">
        <f t="shared" si="50"/>
        <v>20</v>
      </c>
      <c r="R207" s="130">
        <f t="shared" si="51"/>
        <v>20</v>
      </c>
      <c r="S207" s="119"/>
      <c r="T207" s="119"/>
      <c r="U207" s="119">
        <v>54</v>
      </c>
      <c r="V207" s="120"/>
      <c r="W207" s="121"/>
      <c r="X207" s="122"/>
    </row>
    <row r="208" spans="1:24" s="14" customFormat="1">
      <c r="A208" s="124" t="s">
        <v>267</v>
      </c>
      <c r="B208" s="125" t="s">
        <v>317</v>
      </c>
      <c r="C208" s="126">
        <v>1</v>
      </c>
      <c r="D208" s="127" t="s">
        <v>273</v>
      </c>
      <c r="E208" s="122" t="s">
        <v>247</v>
      </c>
      <c r="F208" s="126">
        <v>5</v>
      </c>
      <c r="G208" s="128" t="s">
        <v>260</v>
      </c>
      <c r="H208" s="126">
        <v>1</v>
      </c>
      <c r="I208" s="126">
        <v>8</v>
      </c>
      <c r="J208" s="126">
        <f t="shared" si="53"/>
        <v>8</v>
      </c>
      <c r="K208" s="126"/>
      <c r="L208" s="126">
        <v>30</v>
      </c>
      <c r="M208" s="129"/>
      <c r="N208" s="130"/>
      <c r="O208" s="122"/>
      <c r="P208" s="119"/>
      <c r="Q208" s="131">
        <f t="shared" si="50"/>
        <v>20</v>
      </c>
      <c r="R208" s="130">
        <f t="shared" si="51"/>
        <v>20</v>
      </c>
      <c r="S208" s="119"/>
      <c r="T208" s="119"/>
      <c r="U208" s="119">
        <v>54</v>
      </c>
      <c r="V208" s="120"/>
      <c r="W208" s="121"/>
      <c r="X208" s="122"/>
    </row>
    <row r="209" spans="1:24" s="14" customFormat="1">
      <c r="A209" s="124" t="s">
        <v>267</v>
      </c>
      <c r="B209" s="125" t="s">
        <v>317</v>
      </c>
      <c r="C209" s="126">
        <v>1</v>
      </c>
      <c r="D209" s="127" t="s">
        <v>273</v>
      </c>
      <c r="E209" s="122" t="s">
        <v>248</v>
      </c>
      <c r="F209" s="126">
        <v>7</v>
      </c>
      <c r="G209" s="128" t="s">
        <v>260</v>
      </c>
      <c r="H209" s="126">
        <v>1</v>
      </c>
      <c r="I209" s="126">
        <v>8</v>
      </c>
      <c r="J209" s="126">
        <f t="shared" si="53"/>
        <v>8</v>
      </c>
      <c r="K209" s="126"/>
      <c r="L209" s="126">
        <v>25</v>
      </c>
      <c r="M209" s="129"/>
      <c r="N209" s="130"/>
      <c r="O209" s="122"/>
      <c r="P209" s="119"/>
      <c r="Q209" s="131">
        <f t="shared" si="50"/>
        <v>16.666666666666668</v>
      </c>
      <c r="R209" s="130">
        <f t="shared" si="51"/>
        <v>16.666666666666668</v>
      </c>
      <c r="S209" s="119"/>
      <c r="T209" s="119"/>
      <c r="U209" s="119">
        <v>54</v>
      </c>
      <c r="V209" s="120"/>
      <c r="W209" s="121"/>
      <c r="X209" s="122"/>
    </row>
    <row r="210" spans="1:24" s="14" customFormat="1">
      <c r="A210" s="124" t="s">
        <v>267</v>
      </c>
      <c r="B210" s="125" t="s">
        <v>317</v>
      </c>
      <c r="C210" s="126">
        <v>1</v>
      </c>
      <c r="D210" s="127" t="s">
        <v>273</v>
      </c>
      <c r="E210" s="122" t="s">
        <v>248</v>
      </c>
      <c r="F210" s="126">
        <v>7</v>
      </c>
      <c r="G210" s="128" t="s">
        <v>264</v>
      </c>
      <c r="H210" s="126">
        <v>1</v>
      </c>
      <c r="I210" s="126">
        <v>8</v>
      </c>
      <c r="J210" s="126">
        <f t="shared" si="53"/>
        <v>8</v>
      </c>
      <c r="K210" s="126"/>
      <c r="L210" s="126">
        <v>20</v>
      </c>
      <c r="M210" s="129"/>
      <c r="N210" s="130"/>
      <c r="O210" s="122"/>
      <c r="P210" s="119"/>
      <c r="Q210" s="131">
        <f t="shared" si="50"/>
        <v>13.333333333333334</v>
      </c>
      <c r="R210" s="130">
        <f t="shared" si="51"/>
        <v>13.333333333333334</v>
      </c>
      <c r="S210" s="119"/>
      <c r="T210" s="119"/>
      <c r="U210" s="119">
        <v>54</v>
      </c>
      <c r="V210" s="120"/>
      <c r="W210" s="121"/>
      <c r="X210" s="122"/>
    </row>
    <row r="211" spans="1:24" s="14" customFormat="1">
      <c r="A211" s="132" t="s">
        <v>275</v>
      </c>
      <c r="B211" s="133" t="s">
        <v>250</v>
      </c>
      <c r="C211" s="134">
        <v>1</v>
      </c>
      <c r="D211" s="135" t="s">
        <v>278</v>
      </c>
      <c r="E211" s="136" t="s">
        <v>249</v>
      </c>
      <c r="F211" s="134" t="s">
        <v>77</v>
      </c>
      <c r="G211" s="137" t="s">
        <v>260</v>
      </c>
      <c r="H211" s="134">
        <v>1</v>
      </c>
      <c r="I211" s="134">
        <v>5</v>
      </c>
      <c r="J211" s="134">
        <f t="shared" si="53"/>
        <v>5</v>
      </c>
      <c r="K211" s="134"/>
      <c r="L211" s="134">
        <v>60</v>
      </c>
      <c r="M211" s="138"/>
      <c r="N211" s="139"/>
      <c r="O211" s="136"/>
      <c r="P211" s="140"/>
      <c r="Q211" s="141">
        <f t="shared" si="50"/>
        <v>40</v>
      </c>
      <c r="R211" s="139">
        <f t="shared" si="51"/>
        <v>40</v>
      </c>
      <c r="S211" s="119"/>
      <c r="T211" s="119"/>
      <c r="U211" s="119">
        <v>54</v>
      </c>
      <c r="V211" s="120"/>
      <c r="W211" s="121"/>
      <c r="X211" s="122"/>
    </row>
    <row r="212" spans="1:24" s="14" customFormat="1">
      <c r="A212" s="132" t="s">
        <v>275</v>
      </c>
      <c r="B212" s="133" t="s">
        <v>251</v>
      </c>
      <c r="C212" s="134">
        <v>1</v>
      </c>
      <c r="D212" s="135" t="s">
        <v>278</v>
      </c>
      <c r="E212" s="136" t="s">
        <v>249</v>
      </c>
      <c r="F212" s="134" t="s">
        <v>77</v>
      </c>
      <c r="G212" s="137" t="s">
        <v>264</v>
      </c>
      <c r="H212" s="134">
        <v>1</v>
      </c>
      <c r="I212" s="134">
        <v>5</v>
      </c>
      <c r="J212" s="134">
        <f t="shared" si="53"/>
        <v>5</v>
      </c>
      <c r="K212" s="134"/>
      <c r="L212" s="134">
        <v>60</v>
      </c>
      <c r="M212" s="138"/>
      <c r="N212" s="139"/>
      <c r="O212" s="136"/>
      <c r="P212" s="140"/>
      <c r="Q212" s="141">
        <f t="shared" si="50"/>
        <v>40</v>
      </c>
      <c r="R212" s="139">
        <f t="shared" si="51"/>
        <v>40</v>
      </c>
      <c r="S212" s="119"/>
      <c r="T212" s="119"/>
      <c r="U212" s="119">
        <v>54</v>
      </c>
      <c r="V212" s="120"/>
      <c r="W212" s="121"/>
      <c r="X212" s="122"/>
    </row>
    <row r="213" spans="1:24" s="14" customFormat="1">
      <c r="A213" s="124" t="s">
        <v>262</v>
      </c>
      <c r="B213" s="125" t="s">
        <v>327</v>
      </c>
      <c r="C213" s="126">
        <v>1</v>
      </c>
      <c r="D213" s="127" t="s">
        <v>258</v>
      </c>
      <c r="E213" s="122" t="s">
        <v>229</v>
      </c>
      <c r="F213" s="126">
        <v>2</v>
      </c>
      <c r="G213" s="128" t="s">
        <v>264</v>
      </c>
      <c r="H213" s="126">
        <v>1</v>
      </c>
      <c r="I213" s="126">
        <v>5</v>
      </c>
      <c r="J213" s="126">
        <f t="shared" si="53"/>
        <v>5</v>
      </c>
      <c r="K213" s="126"/>
      <c r="L213" s="126">
        <v>30</v>
      </c>
      <c r="M213" s="129"/>
      <c r="N213" s="130"/>
      <c r="O213" s="122"/>
      <c r="P213" s="119"/>
      <c r="Q213" s="131">
        <f t="shared" ref="Q213:Q219" si="56">IF(J213=0,0,L213/1.5)</f>
        <v>20</v>
      </c>
      <c r="R213" s="130">
        <f t="shared" ref="R213:R219" si="57">O213+P213+Q213</f>
        <v>20</v>
      </c>
      <c r="S213" s="119"/>
      <c r="T213" s="119"/>
      <c r="U213" s="119">
        <v>54</v>
      </c>
      <c r="V213" s="120"/>
      <c r="W213" s="121"/>
      <c r="X213" s="122"/>
    </row>
    <row r="214" spans="1:24" s="122" customFormat="1">
      <c r="A214" s="124" t="s">
        <v>262</v>
      </c>
      <c r="B214" s="125" t="s">
        <v>347</v>
      </c>
      <c r="C214" s="126">
        <v>1</v>
      </c>
      <c r="D214" s="127" t="s">
        <v>258</v>
      </c>
      <c r="E214" s="127" t="s">
        <v>229</v>
      </c>
      <c r="F214" s="126">
        <v>2</v>
      </c>
      <c r="G214" s="128" t="s">
        <v>260</v>
      </c>
      <c r="H214" s="126">
        <v>1</v>
      </c>
      <c r="I214" s="126">
        <v>5</v>
      </c>
      <c r="J214" s="126">
        <f>I214-H214+1</f>
        <v>5</v>
      </c>
      <c r="K214" s="126"/>
      <c r="L214" s="126">
        <v>30</v>
      </c>
      <c r="M214" s="129"/>
      <c r="N214" s="130"/>
      <c r="P214" s="119"/>
      <c r="Q214" s="131">
        <f t="shared" si="56"/>
        <v>20</v>
      </c>
      <c r="R214" s="130">
        <f>O214+P214+Q214</f>
        <v>20</v>
      </c>
      <c r="S214" s="119"/>
      <c r="T214" s="119"/>
      <c r="U214" s="119">
        <v>54</v>
      </c>
      <c r="V214" s="120"/>
      <c r="W214" s="121"/>
    </row>
    <row r="215" spans="1:24" s="14" customFormat="1">
      <c r="A215" s="124" t="s">
        <v>262</v>
      </c>
      <c r="B215" s="125" t="s">
        <v>328</v>
      </c>
      <c r="C215" s="126">
        <v>1</v>
      </c>
      <c r="D215" s="127" t="s">
        <v>259</v>
      </c>
      <c r="E215" s="122" t="s">
        <v>229</v>
      </c>
      <c r="F215" s="126">
        <v>3</v>
      </c>
      <c r="G215" s="128" t="s">
        <v>264</v>
      </c>
      <c r="H215" s="126">
        <v>1</v>
      </c>
      <c r="I215" s="126">
        <v>5</v>
      </c>
      <c r="J215" s="126">
        <f t="shared" si="53"/>
        <v>5</v>
      </c>
      <c r="K215" s="126"/>
      <c r="L215" s="126">
        <v>30</v>
      </c>
      <c r="M215" s="129"/>
      <c r="N215" s="130"/>
      <c r="O215" s="122"/>
      <c r="P215" s="119"/>
      <c r="Q215" s="131">
        <f t="shared" si="56"/>
        <v>20</v>
      </c>
      <c r="R215" s="130">
        <f t="shared" si="57"/>
        <v>20</v>
      </c>
      <c r="S215" s="119"/>
      <c r="T215" s="119"/>
      <c r="U215" s="119">
        <v>54</v>
      </c>
      <c r="V215" s="120"/>
      <c r="W215" s="121"/>
      <c r="X215" s="122"/>
    </row>
    <row r="216" spans="1:24" s="14" customFormat="1">
      <c r="A216" s="124" t="s">
        <v>262</v>
      </c>
      <c r="B216" s="125" t="s">
        <v>329</v>
      </c>
      <c r="C216" s="126">
        <v>1</v>
      </c>
      <c r="D216" s="127" t="s">
        <v>273</v>
      </c>
      <c r="E216" s="122" t="s">
        <v>229</v>
      </c>
      <c r="F216" s="126">
        <v>6</v>
      </c>
      <c r="G216" s="128" t="s">
        <v>260</v>
      </c>
      <c r="H216" s="126">
        <v>1</v>
      </c>
      <c r="I216" s="126">
        <v>5</v>
      </c>
      <c r="J216" s="126">
        <f t="shared" si="53"/>
        <v>5</v>
      </c>
      <c r="K216" s="126"/>
      <c r="L216" s="126">
        <v>30</v>
      </c>
      <c r="M216" s="129"/>
      <c r="N216" s="130"/>
      <c r="O216" s="122"/>
      <c r="P216" s="119"/>
      <c r="Q216" s="131">
        <f t="shared" si="56"/>
        <v>20</v>
      </c>
      <c r="R216" s="130">
        <f t="shared" si="57"/>
        <v>20</v>
      </c>
      <c r="S216" s="119"/>
      <c r="T216" s="119"/>
      <c r="U216" s="119">
        <v>54</v>
      </c>
      <c r="V216" s="120"/>
      <c r="W216" s="121"/>
      <c r="X216" s="122"/>
    </row>
    <row r="217" spans="1:24" s="14" customFormat="1">
      <c r="A217" s="124" t="s">
        <v>262</v>
      </c>
      <c r="B217" s="125" t="s">
        <v>330</v>
      </c>
      <c r="C217" s="126">
        <v>1</v>
      </c>
      <c r="D217" s="127" t="s">
        <v>273</v>
      </c>
      <c r="E217" s="122" t="s">
        <v>229</v>
      </c>
      <c r="F217" s="126">
        <v>6</v>
      </c>
      <c r="G217" s="128" t="s">
        <v>264</v>
      </c>
      <c r="H217" s="126">
        <v>1</v>
      </c>
      <c r="I217" s="126">
        <v>5</v>
      </c>
      <c r="J217" s="126">
        <f t="shared" si="53"/>
        <v>5</v>
      </c>
      <c r="K217" s="126"/>
      <c r="L217" s="126">
        <v>30</v>
      </c>
      <c r="M217" s="129"/>
      <c r="N217" s="130"/>
      <c r="O217" s="122"/>
      <c r="P217" s="119"/>
      <c r="Q217" s="131">
        <f t="shared" si="56"/>
        <v>20</v>
      </c>
      <c r="R217" s="130">
        <f t="shared" si="57"/>
        <v>20</v>
      </c>
      <c r="S217" s="119"/>
      <c r="T217" s="119"/>
      <c r="U217" s="119">
        <v>54</v>
      </c>
      <c r="V217" s="120"/>
      <c r="W217" s="121"/>
      <c r="X217" s="122"/>
    </row>
    <row r="218" spans="1:24" s="14" customFormat="1">
      <c r="A218" s="124" t="s">
        <v>262</v>
      </c>
      <c r="B218" s="125" t="s">
        <v>331</v>
      </c>
      <c r="C218" s="126">
        <v>1</v>
      </c>
      <c r="D218" s="127" t="s">
        <v>278</v>
      </c>
      <c r="E218" s="122" t="s">
        <v>229</v>
      </c>
      <c r="F218" s="126">
        <v>2</v>
      </c>
      <c r="G218" s="128" t="s">
        <v>260</v>
      </c>
      <c r="H218" s="126">
        <v>1</v>
      </c>
      <c r="I218" s="126">
        <v>5</v>
      </c>
      <c r="J218" s="126">
        <f t="shared" si="53"/>
        <v>5</v>
      </c>
      <c r="K218" s="126"/>
      <c r="L218" s="126">
        <v>30</v>
      </c>
      <c r="M218" s="129"/>
      <c r="N218" s="130"/>
      <c r="O218" s="122"/>
      <c r="P218" s="119"/>
      <c r="Q218" s="131">
        <f t="shared" si="56"/>
        <v>20</v>
      </c>
      <c r="R218" s="130">
        <f t="shared" si="57"/>
        <v>20</v>
      </c>
      <c r="S218" s="119"/>
      <c r="T218" s="119"/>
      <c r="U218" s="119">
        <v>54</v>
      </c>
      <c r="V218" s="120"/>
      <c r="W218" s="121"/>
      <c r="X218" s="122"/>
    </row>
    <row r="219" spans="1:24" s="14" customFormat="1">
      <c r="A219" s="124" t="s">
        <v>262</v>
      </c>
      <c r="B219" s="125" t="s">
        <v>332</v>
      </c>
      <c r="C219" s="126">
        <v>1</v>
      </c>
      <c r="D219" s="127" t="s">
        <v>258</v>
      </c>
      <c r="E219" s="122" t="s">
        <v>229</v>
      </c>
      <c r="F219" s="126">
        <v>7</v>
      </c>
      <c r="G219" s="128" t="s">
        <v>260</v>
      </c>
      <c r="H219" s="126">
        <v>1</v>
      </c>
      <c r="I219" s="126">
        <v>5</v>
      </c>
      <c r="J219" s="126">
        <f t="shared" si="53"/>
        <v>5</v>
      </c>
      <c r="K219" s="126"/>
      <c r="L219" s="126">
        <v>30</v>
      </c>
      <c r="M219" s="129"/>
      <c r="N219" s="130"/>
      <c r="O219" s="122"/>
      <c r="P219" s="119"/>
      <c r="Q219" s="131">
        <f t="shared" si="56"/>
        <v>20</v>
      </c>
      <c r="R219" s="130">
        <f t="shared" si="57"/>
        <v>20</v>
      </c>
      <c r="S219" s="119"/>
      <c r="T219" s="119"/>
      <c r="U219" s="119">
        <v>54</v>
      </c>
      <c r="V219" s="120"/>
      <c r="W219" s="121"/>
      <c r="X219" s="122"/>
    </row>
    <row r="220" spans="1:24" s="14" customFormat="1">
      <c r="A220" s="124" t="s">
        <v>305</v>
      </c>
      <c r="B220" s="125" t="s">
        <v>327</v>
      </c>
      <c r="C220" s="126">
        <v>1</v>
      </c>
      <c r="D220" s="127" t="s">
        <v>258</v>
      </c>
      <c r="E220" s="122" t="s">
        <v>303</v>
      </c>
      <c r="F220" s="126">
        <v>5</v>
      </c>
      <c r="G220" s="128" t="s">
        <v>101</v>
      </c>
      <c r="H220" s="126">
        <v>1</v>
      </c>
      <c r="I220" s="126">
        <v>5</v>
      </c>
      <c r="J220" s="126">
        <f t="shared" ref="J220:J228" si="58">I220-H220+1</f>
        <v>5</v>
      </c>
      <c r="K220" s="126"/>
      <c r="L220" s="126">
        <v>30</v>
      </c>
      <c r="M220" s="129"/>
      <c r="N220" s="130"/>
      <c r="O220" s="122"/>
      <c r="P220" s="119"/>
      <c r="Q220" s="131">
        <f t="shared" ref="Q220:Q228" si="59">IF(J220=0,0,L220/1.5)</f>
        <v>20</v>
      </c>
      <c r="R220" s="130">
        <f t="shared" ref="R220:R228" si="60">O220+P220+Q220</f>
        <v>20</v>
      </c>
      <c r="S220" s="119"/>
      <c r="T220" s="119"/>
      <c r="U220" s="119">
        <v>54</v>
      </c>
      <c r="V220" s="120"/>
      <c r="W220" s="121"/>
      <c r="X220" s="122"/>
    </row>
    <row r="221" spans="1:24" s="122" customFormat="1">
      <c r="A221" s="124"/>
      <c r="B221" s="125" t="s">
        <v>347</v>
      </c>
      <c r="C221" s="126">
        <v>1</v>
      </c>
      <c r="D221" s="127" t="s">
        <v>258</v>
      </c>
      <c r="E221" s="127" t="s">
        <v>303</v>
      </c>
      <c r="F221" s="126">
        <v>6</v>
      </c>
      <c r="G221" s="128" t="s">
        <v>101</v>
      </c>
      <c r="H221" s="126">
        <v>1</v>
      </c>
      <c r="I221" s="126">
        <v>15</v>
      </c>
      <c r="J221" s="126">
        <f t="shared" si="58"/>
        <v>15</v>
      </c>
      <c r="K221" s="126"/>
      <c r="L221" s="126">
        <v>30</v>
      </c>
      <c r="M221" s="129"/>
      <c r="N221" s="130"/>
      <c r="P221" s="119"/>
      <c r="Q221" s="131">
        <f t="shared" si="59"/>
        <v>20</v>
      </c>
      <c r="R221" s="130">
        <f t="shared" si="60"/>
        <v>20</v>
      </c>
      <c r="S221" s="119"/>
      <c r="T221" s="119"/>
      <c r="U221" s="119">
        <v>54</v>
      </c>
      <c r="V221" s="120"/>
      <c r="W221" s="121"/>
    </row>
    <row r="222" spans="1:24" s="14" customFormat="1">
      <c r="A222" s="124" t="s">
        <v>306</v>
      </c>
      <c r="B222" s="125" t="s">
        <v>328</v>
      </c>
      <c r="C222" s="126">
        <v>1</v>
      </c>
      <c r="D222" s="127" t="s">
        <v>258</v>
      </c>
      <c r="E222" s="122" t="s">
        <v>303</v>
      </c>
      <c r="F222" s="126">
        <v>5</v>
      </c>
      <c r="G222" s="128" t="s">
        <v>292</v>
      </c>
      <c r="H222" s="126">
        <v>1</v>
      </c>
      <c r="I222" s="126">
        <v>5</v>
      </c>
      <c r="J222" s="126">
        <f t="shared" si="58"/>
        <v>5</v>
      </c>
      <c r="K222" s="126"/>
      <c r="L222" s="126">
        <v>30</v>
      </c>
      <c r="M222" s="129"/>
      <c r="N222" s="130"/>
      <c r="O222" s="122"/>
      <c r="P222" s="119"/>
      <c r="Q222" s="131">
        <f t="shared" si="59"/>
        <v>20</v>
      </c>
      <c r="R222" s="130">
        <f t="shared" si="60"/>
        <v>20</v>
      </c>
      <c r="S222" s="119"/>
      <c r="T222" s="119"/>
      <c r="U222" s="119">
        <v>54</v>
      </c>
      <c r="V222" s="120"/>
      <c r="W222" s="121"/>
      <c r="X222" s="122"/>
    </row>
    <row r="223" spans="1:24" s="98" customFormat="1">
      <c r="A223" s="124" t="s">
        <v>275</v>
      </c>
      <c r="B223" s="125" t="s">
        <v>333</v>
      </c>
      <c r="C223" s="126">
        <v>1</v>
      </c>
      <c r="D223" s="127" t="s">
        <v>278</v>
      </c>
      <c r="E223" s="122" t="s">
        <v>304</v>
      </c>
      <c r="F223" s="126" t="s">
        <v>76</v>
      </c>
      <c r="G223" s="128" t="s">
        <v>260</v>
      </c>
      <c r="H223" s="126">
        <v>6</v>
      </c>
      <c r="I223" s="126">
        <v>10</v>
      </c>
      <c r="J223" s="126">
        <f t="shared" si="58"/>
        <v>5</v>
      </c>
      <c r="K223" s="126"/>
      <c r="L223" s="126">
        <v>60</v>
      </c>
      <c r="M223" s="129"/>
      <c r="N223" s="130"/>
      <c r="O223" s="122"/>
      <c r="P223" s="119"/>
      <c r="Q223" s="131">
        <f t="shared" si="59"/>
        <v>40</v>
      </c>
      <c r="R223" s="130">
        <f t="shared" si="60"/>
        <v>40</v>
      </c>
      <c r="S223" s="119"/>
      <c r="T223" s="119"/>
      <c r="U223" s="119">
        <v>54</v>
      </c>
      <c r="V223" s="120"/>
      <c r="W223" s="121"/>
      <c r="X223" s="158"/>
    </row>
    <row r="224" spans="1:24" s="98" customFormat="1">
      <c r="A224" s="124" t="s">
        <v>275</v>
      </c>
      <c r="B224" s="125" t="s">
        <v>334</v>
      </c>
      <c r="C224" s="126">
        <v>1</v>
      </c>
      <c r="D224" s="127" t="s">
        <v>278</v>
      </c>
      <c r="E224" s="122" t="s">
        <v>304</v>
      </c>
      <c r="F224" s="126" t="s">
        <v>76</v>
      </c>
      <c r="G224" s="128" t="s">
        <v>264</v>
      </c>
      <c r="H224" s="126">
        <v>6</v>
      </c>
      <c r="I224" s="126">
        <v>10</v>
      </c>
      <c r="J224" s="126">
        <f t="shared" si="58"/>
        <v>5</v>
      </c>
      <c r="K224" s="126"/>
      <c r="L224" s="126">
        <v>60</v>
      </c>
      <c r="M224" s="129"/>
      <c r="N224" s="130"/>
      <c r="O224" s="122"/>
      <c r="P224" s="119"/>
      <c r="Q224" s="131">
        <f t="shared" si="59"/>
        <v>40</v>
      </c>
      <c r="R224" s="130">
        <f t="shared" si="60"/>
        <v>40</v>
      </c>
      <c r="S224" s="119"/>
      <c r="T224" s="119"/>
      <c r="U224" s="119">
        <v>54</v>
      </c>
      <c r="V224" s="120"/>
      <c r="W224" s="121"/>
      <c r="X224" s="158"/>
    </row>
    <row r="225" spans="1:24" s="122" customFormat="1">
      <c r="A225" s="220" t="s">
        <v>275</v>
      </c>
      <c r="B225" s="125" t="s">
        <v>348</v>
      </c>
      <c r="C225" s="126">
        <v>1</v>
      </c>
      <c r="D225" s="127" t="s">
        <v>263</v>
      </c>
      <c r="E225" s="127" t="s">
        <v>261</v>
      </c>
      <c r="F225" s="128" t="s">
        <v>76</v>
      </c>
      <c r="G225" s="128" t="s">
        <v>260</v>
      </c>
      <c r="H225" s="126">
        <v>11</v>
      </c>
      <c r="I225" s="126">
        <v>15</v>
      </c>
      <c r="J225" s="126">
        <f t="shared" si="58"/>
        <v>5</v>
      </c>
      <c r="K225" s="126"/>
      <c r="L225" s="126">
        <v>60</v>
      </c>
      <c r="M225" s="129">
        <f>K225/J225</f>
        <v>0</v>
      </c>
      <c r="N225" s="130">
        <f>L225/6</f>
        <v>10</v>
      </c>
      <c r="P225" s="119"/>
      <c r="Q225" s="131">
        <f t="shared" si="59"/>
        <v>40</v>
      </c>
      <c r="R225" s="130">
        <f t="shared" si="60"/>
        <v>40</v>
      </c>
      <c r="S225" s="119"/>
      <c r="T225" s="119"/>
      <c r="U225" s="119">
        <v>54</v>
      </c>
      <c r="V225" s="120"/>
      <c r="W225" s="121"/>
    </row>
    <row r="226" spans="1:24" s="122" customFormat="1">
      <c r="A226" s="220" t="s">
        <v>275</v>
      </c>
      <c r="B226" s="125" t="s">
        <v>349</v>
      </c>
      <c r="C226" s="126">
        <v>1</v>
      </c>
      <c r="D226" s="127" t="s">
        <v>263</v>
      </c>
      <c r="E226" s="127" t="s">
        <v>261</v>
      </c>
      <c r="F226" s="128" t="s">
        <v>76</v>
      </c>
      <c r="G226" s="128" t="s">
        <v>264</v>
      </c>
      <c r="H226" s="126">
        <v>11</v>
      </c>
      <c r="I226" s="126">
        <v>15</v>
      </c>
      <c r="J226" s="126">
        <f t="shared" si="58"/>
        <v>5</v>
      </c>
      <c r="K226" s="126"/>
      <c r="L226" s="126">
        <v>60</v>
      </c>
      <c r="M226" s="129">
        <f>K226/J226</f>
        <v>0</v>
      </c>
      <c r="N226" s="130">
        <f>L226/6</f>
        <v>10</v>
      </c>
      <c r="P226" s="119"/>
      <c r="Q226" s="131">
        <f t="shared" si="59"/>
        <v>40</v>
      </c>
      <c r="R226" s="130">
        <f t="shared" si="60"/>
        <v>40</v>
      </c>
      <c r="S226" s="119"/>
      <c r="T226" s="119"/>
      <c r="U226" s="119">
        <v>54</v>
      </c>
      <c r="V226" s="120"/>
      <c r="W226" s="121"/>
    </row>
    <row r="227" spans="1:24" s="98" customFormat="1">
      <c r="A227" s="124" t="s">
        <v>275</v>
      </c>
      <c r="B227" s="125" t="s">
        <v>335</v>
      </c>
      <c r="C227" s="126">
        <v>1</v>
      </c>
      <c r="D227" s="127" t="s">
        <v>278</v>
      </c>
      <c r="E227" s="122" t="s">
        <v>304</v>
      </c>
      <c r="F227" s="126" t="s">
        <v>79</v>
      </c>
      <c r="G227" s="128" t="s">
        <v>260</v>
      </c>
      <c r="H227" s="126">
        <v>6</v>
      </c>
      <c r="I227" s="126">
        <v>10</v>
      </c>
      <c r="J227" s="126">
        <f t="shared" si="58"/>
        <v>5</v>
      </c>
      <c r="K227" s="126"/>
      <c r="L227" s="126">
        <v>60</v>
      </c>
      <c r="M227" s="129"/>
      <c r="N227" s="130"/>
      <c r="O227" s="122"/>
      <c r="P227" s="119"/>
      <c r="Q227" s="131">
        <f t="shared" si="59"/>
        <v>40</v>
      </c>
      <c r="R227" s="130">
        <f t="shared" si="60"/>
        <v>40</v>
      </c>
      <c r="S227" s="119"/>
      <c r="T227" s="119"/>
      <c r="U227" s="119">
        <v>54</v>
      </c>
      <c r="V227" s="120"/>
      <c r="W227" s="121"/>
      <c r="X227" s="158"/>
    </row>
    <row r="228" spans="1:24" s="98" customFormat="1">
      <c r="A228" s="124" t="s">
        <v>275</v>
      </c>
      <c r="B228" s="125" t="s">
        <v>336</v>
      </c>
      <c r="C228" s="126">
        <v>1</v>
      </c>
      <c r="D228" s="127" t="s">
        <v>278</v>
      </c>
      <c r="E228" s="122" t="s">
        <v>304</v>
      </c>
      <c r="F228" s="126" t="s">
        <v>79</v>
      </c>
      <c r="G228" s="128" t="s">
        <v>264</v>
      </c>
      <c r="H228" s="126">
        <v>6</v>
      </c>
      <c r="I228" s="126">
        <v>10</v>
      </c>
      <c r="J228" s="126">
        <f t="shared" si="58"/>
        <v>5</v>
      </c>
      <c r="K228" s="126"/>
      <c r="L228" s="126">
        <v>60</v>
      </c>
      <c r="M228" s="129"/>
      <c r="N228" s="130"/>
      <c r="O228" s="122"/>
      <c r="P228" s="119"/>
      <c r="Q228" s="131">
        <f t="shared" si="59"/>
        <v>40</v>
      </c>
      <c r="R228" s="130">
        <f t="shared" si="60"/>
        <v>40</v>
      </c>
      <c r="S228" s="119"/>
      <c r="T228" s="119"/>
      <c r="U228" s="119">
        <v>54</v>
      </c>
      <c r="V228" s="120"/>
      <c r="W228" s="121"/>
      <c r="X228" s="158"/>
    </row>
    <row r="229" spans="1:24" s="122" customFormat="1">
      <c r="A229" s="124" t="s">
        <v>275</v>
      </c>
      <c r="B229" s="125" t="s">
        <v>358</v>
      </c>
      <c r="C229" s="126">
        <v>1</v>
      </c>
      <c r="D229" s="127" t="s">
        <v>263</v>
      </c>
      <c r="E229" s="122" t="s">
        <v>357</v>
      </c>
      <c r="F229" s="126">
        <v>6</v>
      </c>
      <c r="G229" s="128" t="s">
        <v>260</v>
      </c>
      <c r="H229" s="126">
        <v>6</v>
      </c>
      <c r="I229" s="126">
        <v>10</v>
      </c>
      <c r="J229" s="126">
        <f>I229-H229+1</f>
        <v>5</v>
      </c>
      <c r="K229" s="126"/>
      <c r="L229" s="126">
        <v>30</v>
      </c>
      <c r="M229" s="129"/>
      <c r="N229" s="130"/>
      <c r="P229" s="119"/>
      <c r="Q229" s="131">
        <f>IF(J229=0,0,L229/1.5)</f>
        <v>20</v>
      </c>
      <c r="R229" s="130">
        <f>O229+P229+Q229</f>
        <v>20</v>
      </c>
      <c r="S229" s="119"/>
      <c r="T229" s="119"/>
      <c r="U229" s="119"/>
      <c r="V229" s="120"/>
      <c r="W229" s="121"/>
    </row>
    <row r="230" spans="1:24" s="122" customFormat="1">
      <c r="A230" s="124" t="s">
        <v>275</v>
      </c>
      <c r="B230" s="125" t="s">
        <v>359</v>
      </c>
      <c r="C230" s="126">
        <v>1</v>
      </c>
      <c r="D230" s="127" t="s">
        <v>263</v>
      </c>
      <c r="E230" s="122" t="s">
        <v>357</v>
      </c>
      <c r="F230" s="126">
        <v>6</v>
      </c>
      <c r="G230" s="128" t="s">
        <v>264</v>
      </c>
      <c r="H230" s="126">
        <v>6</v>
      </c>
      <c r="I230" s="126">
        <v>10</v>
      </c>
      <c r="J230" s="126">
        <f>I230-H230+1</f>
        <v>5</v>
      </c>
      <c r="K230" s="126"/>
      <c r="L230" s="126">
        <v>30</v>
      </c>
      <c r="M230" s="129"/>
      <c r="N230" s="130"/>
      <c r="P230" s="119"/>
      <c r="Q230" s="131">
        <f>IF(J230=0,0,L230/1.5)</f>
        <v>20</v>
      </c>
      <c r="R230" s="130">
        <f>O230+P230+Q230</f>
        <v>20</v>
      </c>
      <c r="S230" s="119"/>
      <c r="T230" s="119"/>
      <c r="U230" s="119"/>
      <c r="V230" s="120"/>
      <c r="W230" s="121"/>
    </row>
    <row r="231" spans="1:24" s="122" customFormat="1">
      <c r="A231" s="124" t="s">
        <v>275</v>
      </c>
      <c r="B231" s="125" t="s">
        <v>360</v>
      </c>
      <c r="C231" s="126">
        <v>1</v>
      </c>
      <c r="D231" s="127" t="s">
        <v>278</v>
      </c>
      <c r="E231" s="122" t="s">
        <v>357</v>
      </c>
      <c r="F231" s="126">
        <v>7</v>
      </c>
      <c r="G231" s="128" t="s">
        <v>260</v>
      </c>
      <c r="H231" s="126">
        <v>6</v>
      </c>
      <c r="I231" s="126">
        <v>10</v>
      </c>
      <c r="J231" s="126">
        <f t="shared" ref="J231:J236" si="61">I231-H231+1</f>
        <v>5</v>
      </c>
      <c r="K231" s="126"/>
      <c r="L231" s="126">
        <v>30</v>
      </c>
      <c r="M231" s="129"/>
      <c r="N231" s="130"/>
      <c r="P231" s="119"/>
      <c r="Q231" s="131">
        <f t="shared" ref="Q231:Q236" si="62">IF(J231=0,0,L231/1.5)</f>
        <v>20</v>
      </c>
      <c r="R231" s="130">
        <f t="shared" ref="R231:R236" si="63">O231+P231+Q231</f>
        <v>20</v>
      </c>
      <c r="S231" s="119"/>
      <c r="T231" s="119"/>
      <c r="U231" s="119"/>
      <c r="V231" s="120"/>
      <c r="W231" s="121"/>
    </row>
    <row r="232" spans="1:24" s="122" customFormat="1">
      <c r="A232" s="124" t="s">
        <v>275</v>
      </c>
      <c r="B232" s="125" t="s">
        <v>361</v>
      </c>
      <c r="C232" s="126">
        <v>1</v>
      </c>
      <c r="D232" s="127" t="s">
        <v>278</v>
      </c>
      <c r="E232" s="122" t="s">
        <v>357</v>
      </c>
      <c r="F232" s="126">
        <v>7</v>
      </c>
      <c r="G232" s="128" t="s">
        <v>264</v>
      </c>
      <c r="H232" s="126">
        <v>6</v>
      </c>
      <c r="I232" s="126">
        <v>10</v>
      </c>
      <c r="J232" s="126">
        <f t="shared" si="61"/>
        <v>5</v>
      </c>
      <c r="K232" s="126"/>
      <c r="L232" s="126">
        <v>30</v>
      </c>
      <c r="M232" s="129"/>
      <c r="N232" s="130"/>
      <c r="P232" s="119"/>
      <c r="Q232" s="131">
        <f t="shared" si="62"/>
        <v>20</v>
      </c>
      <c r="R232" s="130">
        <f t="shared" si="63"/>
        <v>20</v>
      </c>
      <c r="S232" s="119"/>
      <c r="T232" s="119"/>
      <c r="U232" s="119"/>
      <c r="V232" s="120"/>
      <c r="W232" s="121"/>
    </row>
    <row r="233" spans="1:24" s="122" customFormat="1">
      <c r="A233" s="124" t="s">
        <v>275</v>
      </c>
      <c r="B233" s="125" t="s">
        <v>362</v>
      </c>
      <c r="C233" s="126">
        <v>1</v>
      </c>
      <c r="D233" s="127" t="s">
        <v>278</v>
      </c>
      <c r="E233" s="122" t="s">
        <v>357</v>
      </c>
      <c r="F233" s="126">
        <v>4</v>
      </c>
      <c r="G233" s="128" t="s">
        <v>260</v>
      </c>
      <c r="H233" s="126">
        <v>11</v>
      </c>
      <c r="I233" s="126">
        <v>15</v>
      </c>
      <c r="J233" s="126">
        <f t="shared" si="61"/>
        <v>5</v>
      </c>
      <c r="K233" s="126"/>
      <c r="L233" s="126">
        <v>30</v>
      </c>
      <c r="M233" s="129"/>
      <c r="N233" s="130"/>
      <c r="P233" s="119"/>
      <c r="Q233" s="131">
        <f t="shared" si="62"/>
        <v>20</v>
      </c>
      <c r="R233" s="130">
        <f t="shared" si="63"/>
        <v>20</v>
      </c>
      <c r="S233" s="119"/>
      <c r="T233" s="119"/>
      <c r="U233" s="119"/>
      <c r="V233" s="120"/>
      <c r="W233" s="121"/>
    </row>
    <row r="234" spans="1:24" s="122" customFormat="1">
      <c r="A234" s="124" t="s">
        <v>275</v>
      </c>
      <c r="B234" s="125" t="s">
        <v>363</v>
      </c>
      <c r="C234" s="126">
        <v>1</v>
      </c>
      <c r="D234" s="127" t="s">
        <v>278</v>
      </c>
      <c r="E234" s="122" t="s">
        <v>357</v>
      </c>
      <c r="F234" s="126">
        <v>4</v>
      </c>
      <c r="G234" s="128" t="s">
        <v>264</v>
      </c>
      <c r="H234" s="126">
        <v>11</v>
      </c>
      <c r="I234" s="126">
        <v>15</v>
      </c>
      <c r="J234" s="126">
        <f t="shared" si="61"/>
        <v>5</v>
      </c>
      <c r="K234" s="126"/>
      <c r="L234" s="126">
        <v>30</v>
      </c>
      <c r="M234" s="129"/>
      <c r="N234" s="130"/>
      <c r="P234" s="119"/>
      <c r="Q234" s="131">
        <f t="shared" si="62"/>
        <v>20</v>
      </c>
      <c r="R234" s="130">
        <f t="shared" si="63"/>
        <v>20</v>
      </c>
      <c r="S234" s="119"/>
      <c r="T234" s="119"/>
      <c r="U234" s="119"/>
      <c r="V234" s="120"/>
      <c r="W234" s="121"/>
    </row>
    <row r="235" spans="1:24" s="122" customFormat="1">
      <c r="A235" s="124" t="s">
        <v>275</v>
      </c>
      <c r="B235" s="125" t="s">
        <v>364</v>
      </c>
      <c r="C235" s="126">
        <v>1</v>
      </c>
      <c r="D235" s="127" t="s">
        <v>278</v>
      </c>
      <c r="E235" s="122" t="s">
        <v>357</v>
      </c>
      <c r="F235" s="126">
        <v>5</v>
      </c>
      <c r="G235" s="128" t="s">
        <v>260</v>
      </c>
      <c r="H235" s="126">
        <v>11</v>
      </c>
      <c r="I235" s="126">
        <v>15</v>
      </c>
      <c r="J235" s="126">
        <f t="shared" si="61"/>
        <v>5</v>
      </c>
      <c r="K235" s="126"/>
      <c r="L235" s="126">
        <v>30</v>
      </c>
      <c r="M235" s="129"/>
      <c r="N235" s="130"/>
      <c r="P235" s="119"/>
      <c r="Q235" s="131">
        <f t="shared" si="62"/>
        <v>20</v>
      </c>
      <c r="R235" s="130">
        <f t="shared" si="63"/>
        <v>20</v>
      </c>
      <c r="S235" s="119"/>
      <c r="T235" s="119"/>
      <c r="U235" s="119"/>
      <c r="V235" s="120"/>
      <c r="W235" s="121"/>
    </row>
    <row r="236" spans="1:24" s="122" customFormat="1">
      <c r="A236" s="124" t="s">
        <v>275</v>
      </c>
      <c r="B236" s="125" t="s">
        <v>365</v>
      </c>
      <c r="C236" s="126">
        <v>1</v>
      </c>
      <c r="D236" s="127" t="s">
        <v>278</v>
      </c>
      <c r="E236" s="122" t="s">
        <v>357</v>
      </c>
      <c r="F236" s="126">
        <v>5</v>
      </c>
      <c r="G236" s="128" t="s">
        <v>264</v>
      </c>
      <c r="H236" s="126">
        <v>11</v>
      </c>
      <c r="I236" s="126">
        <v>15</v>
      </c>
      <c r="J236" s="126">
        <f t="shared" si="61"/>
        <v>5</v>
      </c>
      <c r="K236" s="126"/>
      <c r="L236" s="126">
        <v>30</v>
      </c>
      <c r="M236" s="129"/>
      <c r="N236" s="130"/>
      <c r="P236" s="119"/>
      <c r="Q236" s="131">
        <f t="shared" si="62"/>
        <v>20</v>
      </c>
      <c r="R236" s="130">
        <f t="shared" si="63"/>
        <v>20</v>
      </c>
      <c r="S236" s="119"/>
      <c r="T236" s="119"/>
      <c r="U236" s="119"/>
      <c r="V236" s="120"/>
      <c r="W236" s="121"/>
    </row>
    <row r="237" spans="1:24" s="122" customFormat="1">
      <c r="A237" s="124" t="s">
        <v>275</v>
      </c>
      <c r="B237" s="125" t="s">
        <v>367</v>
      </c>
      <c r="C237" s="126">
        <v>1</v>
      </c>
      <c r="D237" s="127" t="s">
        <v>263</v>
      </c>
      <c r="E237" s="122" t="s">
        <v>357</v>
      </c>
      <c r="F237" s="126">
        <v>6</v>
      </c>
      <c r="G237" s="128" t="s">
        <v>260</v>
      </c>
      <c r="H237" s="126">
        <v>11</v>
      </c>
      <c r="I237" s="126">
        <v>15</v>
      </c>
      <c r="J237" s="126">
        <f>I237-H237+1</f>
        <v>5</v>
      </c>
      <c r="K237" s="126"/>
      <c r="L237" s="126">
        <v>30</v>
      </c>
      <c r="M237" s="129"/>
      <c r="N237" s="130"/>
      <c r="P237" s="119"/>
      <c r="Q237" s="131">
        <f>IF(J237=0,0,L237/1.5)</f>
        <v>20</v>
      </c>
      <c r="R237" s="130">
        <f>O237+P237+Q237</f>
        <v>20</v>
      </c>
      <c r="S237" s="119"/>
      <c r="T237" s="119"/>
      <c r="U237" s="119"/>
      <c r="V237" s="120"/>
      <c r="W237" s="121"/>
    </row>
    <row r="238" spans="1:24" s="122" customFormat="1">
      <c r="A238" s="124" t="s">
        <v>275</v>
      </c>
      <c r="B238" s="125" t="s">
        <v>366</v>
      </c>
      <c r="C238" s="126">
        <v>1</v>
      </c>
      <c r="D238" s="127" t="s">
        <v>263</v>
      </c>
      <c r="E238" s="122" t="s">
        <v>357</v>
      </c>
      <c r="F238" s="126">
        <v>6</v>
      </c>
      <c r="G238" s="128" t="s">
        <v>264</v>
      </c>
      <c r="H238" s="126">
        <v>11</v>
      </c>
      <c r="I238" s="126">
        <v>15</v>
      </c>
      <c r="J238" s="126">
        <f>I238-H238+1</f>
        <v>5</v>
      </c>
      <c r="K238" s="126"/>
      <c r="L238" s="126">
        <v>30</v>
      </c>
      <c r="M238" s="129"/>
      <c r="N238" s="130"/>
      <c r="P238" s="119"/>
      <c r="Q238" s="131">
        <f>IF(J238=0,0,L238/1.5)</f>
        <v>20</v>
      </c>
      <c r="R238" s="130">
        <f>O238+P238+Q238</f>
        <v>20</v>
      </c>
      <c r="S238" s="119"/>
      <c r="T238" s="119"/>
      <c r="U238" s="119"/>
      <c r="V238" s="120"/>
      <c r="W238" s="121"/>
    </row>
    <row r="239" spans="1:24" s="122" customFormat="1">
      <c r="A239" s="124" t="s">
        <v>275</v>
      </c>
      <c r="B239" s="125" t="s">
        <v>369</v>
      </c>
      <c r="C239" s="126">
        <v>1</v>
      </c>
      <c r="D239" s="127" t="s">
        <v>278</v>
      </c>
      <c r="E239" s="122" t="s">
        <v>357</v>
      </c>
      <c r="F239" s="126">
        <v>7</v>
      </c>
      <c r="G239" s="128" t="s">
        <v>260</v>
      </c>
      <c r="H239" s="126">
        <v>11</v>
      </c>
      <c r="I239" s="126">
        <v>15</v>
      </c>
      <c r="J239" s="126">
        <f t="shared" ref="J239:J246" si="64">I239-H239+1</f>
        <v>5</v>
      </c>
      <c r="K239" s="126"/>
      <c r="L239" s="126">
        <v>30</v>
      </c>
      <c r="M239" s="129"/>
      <c r="N239" s="130"/>
      <c r="P239" s="119"/>
      <c r="Q239" s="131">
        <f t="shared" ref="Q239:Q258" si="65">IF(J239=0,0,L239/1.5)</f>
        <v>20</v>
      </c>
      <c r="R239" s="130">
        <f t="shared" ref="R239:R258" si="66">O239+P239+Q239</f>
        <v>20</v>
      </c>
      <c r="S239" s="119"/>
      <c r="T239" s="119"/>
      <c r="U239" s="119"/>
      <c r="V239" s="120"/>
      <c r="W239" s="121"/>
    </row>
    <row r="240" spans="1:24" s="122" customFormat="1">
      <c r="A240" s="124" t="s">
        <v>275</v>
      </c>
      <c r="B240" s="125" t="s">
        <v>368</v>
      </c>
      <c r="C240" s="126">
        <v>1</v>
      </c>
      <c r="D240" s="127" t="s">
        <v>278</v>
      </c>
      <c r="E240" s="122" t="s">
        <v>357</v>
      </c>
      <c r="F240" s="126">
        <v>7</v>
      </c>
      <c r="G240" s="128" t="s">
        <v>264</v>
      </c>
      <c r="H240" s="126">
        <v>11</v>
      </c>
      <c r="I240" s="126">
        <v>15</v>
      </c>
      <c r="J240" s="126">
        <f t="shared" si="64"/>
        <v>5</v>
      </c>
      <c r="K240" s="126"/>
      <c r="L240" s="126">
        <v>30</v>
      </c>
      <c r="M240" s="129"/>
      <c r="N240" s="130"/>
      <c r="P240" s="119"/>
      <c r="Q240" s="131">
        <f t="shared" si="65"/>
        <v>20</v>
      </c>
      <c r="R240" s="130">
        <f t="shared" si="66"/>
        <v>20</v>
      </c>
      <c r="S240" s="119"/>
      <c r="T240" s="119"/>
      <c r="U240" s="119"/>
      <c r="V240" s="120"/>
      <c r="W240" s="121"/>
    </row>
    <row r="241" spans="1:24" s="122" customFormat="1">
      <c r="A241" s="220" t="s">
        <v>275</v>
      </c>
      <c r="B241" s="125" t="s">
        <v>370</v>
      </c>
      <c r="C241" s="126">
        <v>1</v>
      </c>
      <c r="D241" s="127" t="s">
        <v>266</v>
      </c>
      <c r="E241" s="127" t="s">
        <v>357</v>
      </c>
      <c r="F241" s="128">
        <v>2</v>
      </c>
      <c r="G241" s="128" t="s">
        <v>260</v>
      </c>
      <c r="H241" s="126">
        <v>16</v>
      </c>
      <c r="I241" s="126">
        <v>20</v>
      </c>
      <c r="J241" s="126">
        <f t="shared" si="64"/>
        <v>5</v>
      </c>
      <c r="K241" s="126"/>
      <c r="L241" s="126">
        <v>30</v>
      </c>
      <c r="M241" s="129"/>
      <c r="N241" s="130"/>
      <c r="P241" s="119"/>
      <c r="Q241" s="131">
        <f t="shared" si="65"/>
        <v>20</v>
      </c>
      <c r="R241" s="130">
        <f t="shared" si="66"/>
        <v>20</v>
      </c>
      <c r="S241" s="119"/>
      <c r="T241" s="119"/>
      <c r="U241" s="119"/>
      <c r="V241" s="120"/>
      <c r="W241" s="121"/>
    </row>
    <row r="242" spans="1:24" s="122" customFormat="1">
      <c r="A242" s="220" t="s">
        <v>275</v>
      </c>
      <c r="B242" s="125" t="s">
        <v>371</v>
      </c>
      <c r="C242" s="126">
        <v>1</v>
      </c>
      <c r="D242" s="127" t="s">
        <v>266</v>
      </c>
      <c r="E242" s="127" t="s">
        <v>357</v>
      </c>
      <c r="F242" s="128">
        <v>2</v>
      </c>
      <c r="G242" s="128" t="s">
        <v>264</v>
      </c>
      <c r="H242" s="126">
        <v>16</v>
      </c>
      <c r="I242" s="126">
        <v>20</v>
      </c>
      <c r="J242" s="126">
        <f t="shared" si="64"/>
        <v>5</v>
      </c>
      <c r="K242" s="126"/>
      <c r="L242" s="126">
        <v>30</v>
      </c>
      <c r="M242" s="129"/>
      <c r="N242" s="130"/>
      <c r="P242" s="119"/>
      <c r="Q242" s="131">
        <f t="shared" si="65"/>
        <v>20</v>
      </c>
      <c r="R242" s="130">
        <f t="shared" si="66"/>
        <v>20</v>
      </c>
      <c r="S242" s="119"/>
      <c r="T242" s="119"/>
      <c r="U242" s="119"/>
      <c r="V242" s="120"/>
      <c r="W242" s="121"/>
    </row>
    <row r="243" spans="1:24" s="122" customFormat="1">
      <c r="A243" s="220" t="s">
        <v>275</v>
      </c>
      <c r="B243" s="125" t="s">
        <v>372</v>
      </c>
      <c r="C243" s="126">
        <v>1</v>
      </c>
      <c r="D243" s="127" t="s">
        <v>266</v>
      </c>
      <c r="E243" s="127" t="s">
        <v>357</v>
      </c>
      <c r="F243" s="128">
        <v>3</v>
      </c>
      <c r="G243" s="128" t="s">
        <v>260</v>
      </c>
      <c r="H243" s="126">
        <v>16</v>
      </c>
      <c r="I243" s="126">
        <v>20</v>
      </c>
      <c r="J243" s="126">
        <f t="shared" si="64"/>
        <v>5</v>
      </c>
      <c r="K243" s="126"/>
      <c r="L243" s="126">
        <v>30</v>
      </c>
      <c r="M243" s="129"/>
      <c r="N243" s="130"/>
      <c r="P243" s="119"/>
      <c r="Q243" s="131">
        <f t="shared" si="65"/>
        <v>20</v>
      </c>
      <c r="R243" s="130">
        <f t="shared" si="66"/>
        <v>20</v>
      </c>
      <c r="S243" s="119"/>
      <c r="T243" s="119"/>
      <c r="U243" s="119"/>
      <c r="V243" s="120"/>
      <c r="W243" s="121"/>
    </row>
    <row r="244" spans="1:24" s="122" customFormat="1">
      <c r="A244" s="220" t="s">
        <v>275</v>
      </c>
      <c r="B244" s="125" t="s">
        <v>373</v>
      </c>
      <c r="C244" s="126">
        <v>1</v>
      </c>
      <c r="D244" s="127" t="s">
        <v>266</v>
      </c>
      <c r="E244" s="127" t="s">
        <v>357</v>
      </c>
      <c r="F244" s="128">
        <v>3</v>
      </c>
      <c r="G244" s="128" t="s">
        <v>264</v>
      </c>
      <c r="H244" s="126">
        <v>16</v>
      </c>
      <c r="I244" s="126">
        <v>20</v>
      </c>
      <c r="J244" s="126">
        <f t="shared" si="64"/>
        <v>5</v>
      </c>
      <c r="K244" s="126"/>
      <c r="L244" s="126">
        <v>30</v>
      </c>
      <c r="M244" s="129"/>
      <c r="N244" s="130"/>
      <c r="P244" s="119"/>
      <c r="Q244" s="131">
        <f t="shared" si="65"/>
        <v>20</v>
      </c>
      <c r="R244" s="130">
        <f t="shared" si="66"/>
        <v>20</v>
      </c>
      <c r="S244" s="119"/>
      <c r="T244" s="119"/>
      <c r="U244" s="119"/>
      <c r="V244" s="120"/>
      <c r="W244" s="121"/>
    </row>
    <row r="245" spans="1:24" s="122" customFormat="1">
      <c r="A245" s="124" t="s">
        <v>275</v>
      </c>
      <c r="B245" s="125" t="s">
        <v>374</v>
      </c>
      <c r="C245" s="126">
        <v>1</v>
      </c>
      <c r="D245" s="127" t="s">
        <v>266</v>
      </c>
      <c r="E245" s="122" t="s">
        <v>357</v>
      </c>
      <c r="F245" s="126">
        <v>4</v>
      </c>
      <c r="G245" s="128" t="s">
        <v>260</v>
      </c>
      <c r="H245" s="126">
        <v>16</v>
      </c>
      <c r="I245" s="126">
        <v>20</v>
      </c>
      <c r="J245" s="126">
        <f t="shared" si="64"/>
        <v>5</v>
      </c>
      <c r="K245" s="126"/>
      <c r="L245" s="126">
        <v>30</v>
      </c>
      <c r="M245" s="129"/>
      <c r="N245" s="130"/>
      <c r="P245" s="119"/>
      <c r="Q245" s="131">
        <f t="shared" si="65"/>
        <v>20</v>
      </c>
      <c r="R245" s="130">
        <f t="shared" si="66"/>
        <v>20</v>
      </c>
      <c r="S245" s="119"/>
      <c r="T245" s="119"/>
      <c r="U245" s="119"/>
      <c r="V245" s="164"/>
      <c r="W245" s="165"/>
      <c r="X245" s="158"/>
    </row>
    <row r="246" spans="1:24" s="122" customFormat="1">
      <c r="A246" s="124" t="s">
        <v>275</v>
      </c>
      <c r="B246" s="125" t="s">
        <v>375</v>
      </c>
      <c r="C246" s="126">
        <v>1</v>
      </c>
      <c r="D246" s="127" t="s">
        <v>266</v>
      </c>
      <c r="E246" s="122" t="s">
        <v>357</v>
      </c>
      <c r="F246" s="126">
        <v>4</v>
      </c>
      <c r="G246" s="128" t="s">
        <v>264</v>
      </c>
      <c r="H246" s="126">
        <v>16</v>
      </c>
      <c r="I246" s="126">
        <v>20</v>
      </c>
      <c r="J246" s="126">
        <f t="shared" si="64"/>
        <v>5</v>
      </c>
      <c r="K246" s="126"/>
      <c r="L246" s="126">
        <v>30</v>
      </c>
      <c r="M246" s="129"/>
      <c r="N246" s="130"/>
      <c r="P246" s="119"/>
      <c r="Q246" s="131">
        <f t="shared" si="65"/>
        <v>20</v>
      </c>
      <c r="R246" s="130">
        <f t="shared" si="66"/>
        <v>20</v>
      </c>
      <c r="S246" s="119"/>
      <c r="T246" s="119"/>
      <c r="U246" s="119"/>
      <c r="V246" s="164"/>
      <c r="W246" s="165"/>
      <c r="X246" s="158"/>
    </row>
    <row r="247" spans="1:24" s="122" customFormat="1">
      <c r="A247" s="124" t="s">
        <v>275</v>
      </c>
      <c r="B247" s="125" t="s">
        <v>376</v>
      </c>
      <c r="C247" s="126">
        <v>1</v>
      </c>
      <c r="D247" s="127" t="s">
        <v>289</v>
      </c>
      <c r="E247" s="122" t="s">
        <v>357</v>
      </c>
      <c r="F247" s="126">
        <v>5</v>
      </c>
      <c r="G247" s="128" t="s">
        <v>260</v>
      </c>
      <c r="H247" s="126">
        <v>16</v>
      </c>
      <c r="I247" s="126">
        <v>20</v>
      </c>
      <c r="J247" s="126">
        <f>I247-H247+1</f>
        <v>5</v>
      </c>
      <c r="K247" s="126"/>
      <c r="L247" s="126">
        <v>30</v>
      </c>
      <c r="M247" s="129"/>
      <c r="N247" s="130"/>
      <c r="P247" s="119"/>
      <c r="Q247" s="131">
        <f t="shared" si="65"/>
        <v>20</v>
      </c>
      <c r="R247" s="130">
        <f t="shared" si="66"/>
        <v>20</v>
      </c>
      <c r="S247" s="119"/>
      <c r="T247" s="119"/>
      <c r="U247" s="119"/>
      <c r="V247" s="120"/>
      <c r="W247" s="121"/>
    </row>
    <row r="248" spans="1:24" s="122" customFormat="1">
      <c r="A248" s="124" t="s">
        <v>275</v>
      </c>
      <c r="B248" s="125" t="s">
        <v>377</v>
      </c>
      <c r="C248" s="126">
        <v>1</v>
      </c>
      <c r="D248" s="127" t="s">
        <v>289</v>
      </c>
      <c r="E248" s="122" t="s">
        <v>357</v>
      </c>
      <c r="F248" s="126">
        <v>5</v>
      </c>
      <c r="G248" s="128" t="s">
        <v>264</v>
      </c>
      <c r="H248" s="126">
        <v>16</v>
      </c>
      <c r="I248" s="126">
        <v>20</v>
      </c>
      <c r="J248" s="126">
        <f>I248-H248+1</f>
        <v>5</v>
      </c>
      <c r="K248" s="126"/>
      <c r="L248" s="126">
        <v>30</v>
      </c>
      <c r="M248" s="129"/>
      <c r="N248" s="130"/>
      <c r="P248" s="119"/>
      <c r="Q248" s="131">
        <f t="shared" si="65"/>
        <v>20</v>
      </c>
      <c r="R248" s="130">
        <f t="shared" si="66"/>
        <v>20</v>
      </c>
      <c r="S248" s="119"/>
      <c r="T248" s="119"/>
      <c r="U248" s="119"/>
      <c r="V248" s="120"/>
      <c r="W248" s="121"/>
    </row>
    <row r="249" spans="1:24" s="122" customFormat="1">
      <c r="A249" s="124" t="s">
        <v>275</v>
      </c>
      <c r="B249" s="125" t="s">
        <v>378</v>
      </c>
      <c r="C249" s="126">
        <v>1</v>
      </c>
      <c r="D249" s="127" t="s">
        <v>288</v>
      </c>
      <c r="E249" s="122" t="s">
        <v>357</v>
      </c>
      <c r="F249" s="126">
        <v>6</v>
      </c>
      <c r="G249" s="128" t="s">
        <v>260</v>
      </c>
      <c r="H249" s="126">
        <v>16</v>
      </c>
      <c r="I249" s="126">
        <v>20</v>
      </c>
      <c r="J249" s="126">
        <f t="shared" ref="J249:J258" si="67">I249-H249+1</f>
        <v>5</v>
      </c>
      <c r="K249" s="126"/>
      <c r="L249" s="126">
        <v>30</v>
      </c>
      <c r="M249" s="129"/>
      <c r="N249" s="130"/>
      <c r="P249" s="119"/>
      <c r="Q249" s="131">
        <f t="shared" si="65"/>
        <v>20</v>
      </c>
      <c r="R249" s="130">
        <f t="shared" si="66"/>
        <v>20</v>
      </c>
      <c r="S249" s="119"/>
      <c r="T249" s="119"/>
      <c r="U249" s="119"/>
      <c r="V249" s="120"/>
      <c r="W249" s="121"/>
    </row>
    <row r="250" spans="1:24" s="122" customFormat="1">
      <c r="A250" s="124" t="s">
        <v>275</v>
      </c>
      <c r="B250" s="125" t="s">
        <v>379</v>
      </c>
      <c r="C250" s="126">
        <v>1</v>
      </c>
      <c r="D250" s="127" t="s">
        <v>288</v>
      </c>
      <c r="E250" s="122" t="s">
        <v>357</v>
      </c>
      <c r="F250" s="126">
        <v>6</v>
      </c>
      <c r="G250" s="128" t="s">
        <v>264</v>
      </c>
      <c r="H250" s="126">
        <v>16</v>
      </c>
      <c r="I250" s="126">
        <v>20</v>
      </c>
      <c r="J250" s="126">
        <f t="shared" si="67"/>
        <v>5</v>
      </c>
      <c r="K250" s="126"/>
      <c r="L250" s="126">
        <v>30</v>
      </c>
      <c r="M250" s="129"/>
      <c r="N250" s="130"/>
      <c r="P250" s="119"/>
      <c r="Q250" s="131">
        <f t="shared" si="65"/>
        <v>20</v>
      </c>
      <c r="R250" s="130">
        <f t="shared" si="66"/>
        <v>20</v>
      </c>
      <c r="S250" s="119"/>
      <c r="T250" s="119"/>
      <c r="U250" s="119"/>
      <c r="V250" s="120"/>
      <c r="W250" s="121"/>
    </row>
    <row r="251" spans="1:24" s="122" customFormat="1">
      <c r="A251" s="124" t="s">
        <v>275</v>
      </c>
      <c r="B251" s="125" t="s">
        <v>380</v>
      </c>
      <c r="C251" s="126">
        <v>1</v>
      </c>
      <c r="D251" s="127" t="s">
        <v>320</v>
      </c>
      <c r="E251" s="122" t="s">
        <v>357</v>
      </c>
      <c r="F251" s="126">
        <v>7</v>
      </c>
      <c r="G251" s="128" t="s">
        <v>260</v>
      </c>
      <c r="H251" s="126">
        <v>16</v>
      </c>
      <c r="I251" s="126">
        <v>20</v>
      </c>
      <c r="J251" s="126">
        <f t="shared" si="67"/>
        <v>5</v>
      </c>
      <c r="K251" s="126"/>
      <c r="L251" s="126">
        <v>30</v>
      </c>
      <c r="M251" s="129"/>
      <c r="N251" s="130"/>
      <c r="P251" s="119"/>
      <c r="Q251" s="131">
        <f t="shared" si="65"/>
        <v>20</v>
      </c>
      <c r="R251" s="130">
        <f t="shared" si="66"/>
        <v>20</v>
      </c>
      <c r="S251" s="119"/>
      <c r="T251" s="119"/>
      <c r="U251" s="119"/>
      <c r="V251" s="120"/>
      <c r="W251" s="121"/>
    </row>
    <row r="252" spans="1:24" s="122" customFormat="1">
      <c r="A252" s="124" t="s">
        <v>275</v>
      </c>
      <c r="B252" s="125" t="s">
        <v>381</v>
      </c>
      <c r="C252" s="126">
        <v>1</v>
      </c>
      <c r="D252" s="127" t="s">
        <v>320</v>
      </c>
      <c r="E252" s="122" t="s">
        <v>357</v>
      </c>
      <c r="F252" s="126">
        <v>7</v>
      </c>
      <c r="G252" s="128" t="s">
        <v>264</v>
      </c>
      <c r="H252" s="126">
        <v>16</v>
      </c>
      <c r="I252" s="126">
        <v>20</v>
      </c>
      <c r="J252" s="126">
        <f t="shared" si="67"/>
        <v>5</v>
      </c>
      <c r="K252" s="126"/>
      <c r="L252" s="126">
        <v>30</v>
      </c>
      <c r="M252" s="129"/>
      <c r="N252" s="130"/>
      <c r="P252" s="119"/>
      <c r="Q252" s="131">
        <f t="shared" si="65"/>
        <v>20</v>
      </c>
      <c r="R252" s="130">
        <f t="shared" si="66"/>
        <v>20</v>
      </c>
      <c r="S252" s="119"/>
      <c r="T252" s="119"/>
      <c r="U252" s="119"/>
      <c r="V252" s="120"/>
      <c r="W252" s="121"/>
    </row>
    <row r="253" spans="1:24" s="14" customFormat="1">
      <c r="A253" s="254" t="s">
        <v>275</v>
      </c>
      <c r="B253" s="8" t="s">
        <v>382</v>
      </c>
      <c r="C253" s="9">
        <v>1</v>
      </c>
      <c r="D253" s="10" t="s">
        <v>266</v>
      </c>
      <c r="E253" s="14" t="s">
        <v>357</v>
      </c>
      <c r="F253" s="9">
        <v>2</v>
      </c>
      <c r="G253" s="11" t="s">
        <v>384</v>
      </c>
      <c r="H253" s="9">
        <v>5</v>
      </c>
      <c r="I253" s="9">
        <v>10</v>
      </c>
      <c r="J253" s="9">
        <f t="shared" si="67"/>
        <v>6</v>
      </c>
      <c r="K253" s="9"/>
      <c r="L253" s="9">
        <v>30</v>
      </c>
      <c r="M253" s="12"/>
      <c r="N253" s="13"/>
      <c r="P253" s="15"/>
      <c r="Q253" s="16">
        <f t="shared" si="65"/>
        <v>20</v>
      </c>
      <c r="R253" s="13">
        <f t="shared" si="66"/>
        <v>20</v>
      </c>
      <c r="S253" s="15"/>
      <c r="T253" s="15"/>
      <c r="U253" s="15"/>
      <c r="V253" s="255"/>
      <c r="W253" s="256"/>
    </row>
    <row r="254" spans="1:24" s="14" customFormat="1">
      <c r="A254" s="254" t="s">
        <v>275</v>
      </c>
      <c r="B254" s="8" t="s">
        <v>383</v>
      </c>
      <c r="C254" s="9">
        <v>1</v>
      </c>
      <c r="D254" s="10" t="s">
        <v>266</v>
      </c>
      <c r="E254" s="14" t="s">
        <v>357</v>
      </c>
      <c r="F254" s="9">
        <v>3</v>
      </c>
      <c r="G254" s="11" t="s">
        <v>384</v>
      </c>
      <c r="H254" s="9">
        <v>5</v>
      </c>
      <c r="I254" s="9">
        <v>10</v>
      </c>
      <c r="J254" s="9">
        <f t="shared" si="67"/>
        <v>6</v>
      </c>
      <c r="K254" s="9"/>
      <c r="L254" s="9">
        <v>30</v>
      </c>
      <c r="M254" s="12"/>
      <c r="N254" s="13"/>
      <c r="P254" s="15"/>
      <c r="Q254" s="16">
        <f t="shared" si="65"/>
        <v>20</v>
      </c>
      <c r="R254" s="13">
        <f t="shared" si="66"/>
        <v>20</v>
      </c>
      <c r="S254" s="15"/>
      <c r="T254" s="15"/>
      <c r="U254" s="15"/>
      <c r="V254" s="255"/>
      <c r="W254" s="256"/>
    </row>
    <row r="255" spans="1:24" s="14" customFormat="1">
      <c r="A255" s="254" t="s">
        <v>275</v>
      </c>
      <c r="B255" s="8" t="s">
        <v>385</v>
      </c>
      <c r="C255" s="9">
        <v>1</v>
      </c>
      <c r="D255" s="10" t="s">
        <v>266</v>
      </c>
      <c r="E255" s="14" t="s">
        <v>357</v>
      </c>
      <c r="F255" s="9">
        <v>4</v>
      </c>
      <c r="G255" s="11" t="s">
        <v>384</v>
      </c>
      <c r="H255" s="9">
        <v>5</v>
      </c>
      <c r="I255" s="9">
        <v>10</v>
      </c>
      <c r="J255" s="9">
        <f t="shared" si="67"/>
        <v>6</v>
      </c>
      <c r="K255" s="9"/>
      <c r="L255" s="9">
        <v>30</v>
      </c>
      <c r="M255" s="12"/>
      <c r="N255" s="13"/>
      <c r="P255" s="15"/>
      <c r="Q255" s="16">
        <f t="shared" si="65"/>
        <v>20</v>
      </c>
      <c r="R255" s="13">
        <f t="shared" si="66"/>
        <v>20</v>
      </c>
      <c r="S255" s="15"/>
      <c r="T255" s="15"/>
      <c r="U255" s="15"/>
      <c r="V255" s="255"/>
      <c r="W255" s="256"/>
    </row>
    <row r="256" spans="1:24" s="14" customFormat="1">
      <c r="A256" s="254" t="s">
        <v>275</v>
      </c>
      <c r="B256" s="8" t="s">
        <v>386</v>
      </c>
      <c r="C256" s="9">
        <v>1</v>
      </c>
      <c r="D256" s="10" t="s">
        <v>266</v>
      </c>
      <c r="E256" s="14" t="s">
        <v>357</v>
      </c>
      <c r="F256" s="9">
        <v>5</v>
      </c>
      <c r="G256" s="11" t="s">
        <v>384</v>
      </c>
      <c r="H256" s="9">
        <v>5</v>
      </c>
      <c r="I256" s="9">
        <v>10</v>
      </c>
      <c r="J256" s="9">
        <f t="shared" si="67"/>
        <v>6</v>
      </c>
      <c r="K256" s="9"/>
      <c r="L256" s="9">
        <v>30</v>
      </c>
      <c r="M256" s="12"/>
      <c r="N256" s="13"/>
      <c r="P256" s="15"/>
      <c r="Q256" s="16">
        <f t="shared" si="65"/>
        <v>20</v>
      </c>
      <c r="R256" s="13">
        <f t="shared" si="66"/>
        <v>20</v>
      </c>
      <c r="S256" s="15"/>
      <c r="T256" s="15"/>
      <c r="U256" s="15"/>
      <c r="V256" s="255"/>
      <c r="W256" s="256"/>
    </row>
    <row r="257" spans="1:23" s="14" customFormat="1">
      <c r="A257" s="254" t="s">
        <v>275</v>
      </c>
      <c r="B257" s="8" t="s">
        <v>387</v>
      </c>
      <c r="C257" s="9">
        <v>1</v>
      </c>
      <c r="D257" s="10" t="s">
        <v>266</v>
      </c>
      <c r="E257" s="14" t="s">
        <v>357</v>
      </c>
      <c r="F257" s="9">
        <v>6</v>
      </c>
      <c r="G257" s="11" t="s">
        <v>384</v>
      </c>
      <c r="H257" s="9">
        <v>5</v>
      </c>
      <c r="I257" s="9">
        <v>10</v>
      </c>
      <c r="J257" s="9">
        <f t="shared" si="67"/>
        <v>6</v>
      </c>
      <c r="K257" s="9"/>
      <c r="L257" s="9">
        <v>30</v>
      </c>
      <c r="M257" s="12"/>
      <c r="N257" s="13"/>
      <c r="P257" s="15"/>
      <c r="Q257" s="16">
        <f t="shared" si="65"/>
        <v>20</v>
      </c>
      <c r="R257" s="13">
        <f t="shared" si="66"/>
        <v>20</v>
      </c>
      <c r="S257" s="15"/>
      <c r="T257" s="15"/>
      <c r="U257" s="15"/>
      <c r="V257" s="255"/>
      <c r="W257" s="256"/>
    </row>
    <row r="258" spans="1:23" s="14" customFormat="1">
      <c r="A258" s="254" t="s">
        <v>275</v>
      </c>
      <c r="B258" s="8" t="s">
        <v>388</v>
      </c>
      <c r="C258" s="9">
        <v>1</v>
      </c>
      <c r="D258" s="10" t="s">
        <v>266</v>
      </c>
      <c r="E258" s="14" t="s">
        <v>357</v>
      </c>
      <c r="F258" s="9">
        <v>7</v>
      </c>
      <c r="G258" s="11" t="s">
        <v>384</v>
      </c>
      <c r="H258" s="9">
        <v>5</v>
      </c>
      <c r="I258" s="9">
        <v>10</v>
      </c>
      <c r="J258" s="9">
        <f t="shared" si="67"/>
        <v>6</v>
      </c>
      <c r="K258" s="9"/>
      <c r="L258" s="9">
        <v>30</v>
      </c>
      <c r="M258" s="12"/>
      <c r="N258" s="13"/>
      <c r="P258" s="15"/>
      <c r="Q258" s="16">
        <f t="shared" si="65"/>
        <v>20</v>
      </c>
      <c r="R258" s="13">
        <f t="shared" si="66"/>
        <v>20</v>
      </c>
      <c r="S258" s="15"/>
      <c r="T258" s="15"/>
      <c r="U258" s="15"/>
      <c r="V258" s="255"/>
      <c r="W258" s="256"/>
    </row>
    <row r="259" spans="1:23" s="14" customFormat="1">
      <c r="A259" s="254" t="s">
        <v>275</v>
      </c>
      <c r="B259" s="8" t="s">
        <v>389</v>
      </c>
      <c r="C259" s="9">
        <v>1</v>
      </c>
      <c r="D259" s="10" t="s">
        <v>266</v>
      </c>
      <c r="E259" s="14" t="s">
        <v>357</v>
      </c>
      <c r="F259" s="9">
        <v>2</v>
      </c>
      <c r="G259" s="11" t="s">
        <v>384</v>
      </c>
      <c r="H259" s="9">
        <v>11</v>
      </c>
      <c r="I259" s="9">
        <v>16</v>
      </c>
      <c r="J259" s="9">
        <f t="shared" ref="J259:J285" si="68">I259-H259+1</f>
        <v>6</v>
      </c>
      <c r="K259" s="9"/>
      <c r="L259" s="9">
        <v>30</v>
      </c>
      <c r="M259" s="12"/>
      <c r="N259" s="13"/>
      <c r="P259" s="15"/>
      <c r="Q259" s="16">
        <f t="shared" ref="Q259:Q275" si="69">IF(J259=0,0,L259/1.5)</f>
        <v>20</v>
      </c>
      <c r="R259" s="13">
        <f t="shared" ref="R259:R285" si="70">O259+P259+Q259</f>
        <v>20</v>
      </c>
      <c r="S259" s="15"/>
      <c r="T259" s="15"/>
      <c r="U259" s="15"/>
      <c r="V259" s="255"/>
      <c r="W259" s="256"/>
    </row>
    <row r="260" spans="1:23" s="14" customFormat="1">
      <c r="A260" s="254" t="s">
        <v>275</v>
      </c>
      <c r="B260" s="8" t="s">
        <v>390</v>
      </c>
      <c r="C260" s="9">
        <v>1</v>
      </c>
      <c r="D260" s="10" t="s">
        <v>266</v>
      </c>
      <c r="E260" s="14" t="s">
        <v>357</v>
      </c>
      <c r="F260" s="9">
        <v>3</v>
      </c>
      <c r="G260" s="11" t="s">
        <v>384</v>
      </c>
      <c r="H260" s="9">
        <v>11</v>
      </c>
      <c r="I260" s="9">
        <v>16</v>
      </c>
      <c r="J260" s="9">
        <f t="shared" si="68"/>
        <v>6</v>
      </c>
      <c r="K260" s="9"/>
      <c r="L260" s="9">
        <v>30</v>
      </c>
      <c r="M260" s="12"/>
      <c r="N260" s="13"/>
      <c r="P260" s="15"/>
      <c r="Q260" s="16">
        <f t="shared" si="69"/>
        <v>20</v>
      </c>
      <c r="R260" s="13">
        <f t="shared" si="70"/>
        <v>20</v>
      </c>
      <c r="S260" s="15"/>
      <c r="T260" s="15"/>
      <c r="U260" s="15"/>
      <c r="V260" s="255"/>
      <c r="W260" s="256"/>
    </row>
    <row r="261" spans="1:23" s="122" customFormat="1">
      <c r="A261" s="124" t="s">
        <v>262</v>
      </c>
      <c r="B261" s="125" t="s">
        <v>356</v>
      </c>
      <c r="C261" s="126">
        <v>1</v>
      </c>
      <c r="D261" s="127" t="s">
        <v>259</v>
      </c>
      <c r="E261" s="122" t="s">
        <v>229</v>
      </c>
      <c r="F261" s="126">
        <v>2</v>
      </c>
      <c r="G261" s="128" t="s">
        <v>260</v>
      </c>
      <c r="H261" s="126">
        <v>6</v>
      </c>
      <c r="I261" s="126">
        <v>10</v>
      </c>
      <c r="J261" s="126">
        <f t="shared" si="68"/>
        <v>5</v>
      </c>
      <c r="K261" s="126"/>
      <c r="L261" s="126">
        <v>30</v>
      </c>
      <c r="M261" s="129"/>
      <c r="N261" s="130"/>
      <c r="P261" s="119"/>
      <c r="Q261" s="131">
        <f t="shared" si="69"/>
        <v>20</v>
      </c>
      <c r="R261" s="130">
        <f t="shared" si="70"/>
        <v>20</v>
      </c>
      <c r="S261" s="119"/>
      <c r="T261" s="119"/>
      <c r="U261" s="119"/>
      <c r="V261" s="120"/>
      <c r="W261" s="121"/>
    </row>
    <row r="262" spans="1:23" s="122" customFormat="1">
      <c r="A262" s="124" t="s">
        <v>262</v>
      </c>
      <c r="B262" s="125" t="s">
        <v>391</v>
      </c>
      <c r="C262" s="126">
        <v>1</v>
      </c>
      <c r="D262" s="127" t="s">
        <v>259</v>
      </c>
      <c r="E262" s="122" t="s">
        <v>229</v>
      </c>
      <c r="F262" s="126">
        <v>2</v>
      </c>
      <c r="G262" s="128" t="s">
        <v>264</v>
      </c>
      <c r="H262" s="126">
        <v>6</v>
      </c>
      <c r="I262" s="126">
        <v>10</v>
      </c>
      <c r="J262" s="126">
        <f t="shared" si="68"/>
        <v>5</v>
      </c>
      <c r="K262" s="126"/>
      <c r="L262" s="126">
        <v>30</v>
      </c>
      <c r="M262" s="129"/>
      <c r="N262" s="130"/>
      <c r="P262" s="119"/>
      <c r="Q262" s="131">
        <f t="shared" si="69"/>
        <v>20</v>
      </c>
      <c r="R262" s="130">
        <f t="shared" si="70"/>
        <v>20</v>
      </c>
      <c r="S262" s="119"/>
      <c r="T262" s="119"/>
      <c r="U262" s="119"/>
      <c r="V262" s="120"/>
      <c r="W262" s="121"/>
    </row>
    <row r="263" spans="1:23" s="122" customFormat="1">
      <c r="A263" s="124" t="s">
        <v>262</v>
      </c>
      <c r="B263" s="125" t="s">
        <v>392</v>
      </c>
      <c r="C263" s="126">
        <v>1</v>
      </c>
      <c r="D263" s="127" t="s">
        <v>259</v>
      </c>
      <c r="E263" s="122" t="s">
        <v>229</v>
      </c>
      <c r="F263" s="126">
        <v>2</v>
      </c>
      <c r="G263" s="128" t="s">
        <v>260</v>
      </c>
      <c r="H263" s="126">
        <v>11</v>
      </c>
      <c r="I263" s="126">
        <v>15</v>
      </c>
      <c r="J263" s="126">
        <f t="shared" si="68"/>
        <v>5</v>
      </c>
      <c r="K263" s="126"/>
      <c r="L263" s="126">
        <v>30</v>
      </c>
      <c r="M263" s="129"/>
      <c r="N263" s="130"/>
      <c r="P263" s="119"/>
      <c r="Q263" s="131">
        <f t="shared" si="69"/>
        <v>20</v>
      </c>
      <c r="R263" s="130">
        <f t="shared" si="70"/>
        <v>20</v>
      </c>
      <c r="S263" s="119"/>
      <c r="T263" s="119"/>
      <c r="U263" s="119"/>
      <c r="V263" s="120"/>
      <c r="W263" s="121"/>
    </row>
    <row r="264" spans="1:23" s="122" customFormat="1">
      <c r="A264" s="124" t="s">
        <v>262</v>
      </c>
      <c r="B264" s="125" t="s">
        <v>393</v>
      </c>
      <c r="C264" s="126">
        <v>1</v>
      </c>
      <c r="D264" s="127" t="s">
        <v>259</v>
      </c>
      <c r="E264" s="122" t="s">
        <v>229</v>
      </c>
      <c r="F264" s="126">
        <v>2</v>
      </c>
      <c r="G264" s="128" t="s">
        <v>264</v>
      </c>
      <c r="H264" s="126">
        <v>11</v>
      </c>
      <c r="I264" s="126">
        <v>15</v>
      </c>
      <c r="J264" s="126">
        <f t="shared" si="68"/>
        <v>5</v>
      </c>
      <c r="K264" s="126"/>
      <c r="L264" s="126">
        <v>30</v>
      </c>
      <c r="M264" s="129"/>
      <c r="N264" s="130"/>
      <c r="P264" s="119"/>
      <c r="Q264" s="131">
        <f t="shared" si="69"/>
        <v>20</v>
      </c>
      <c r="R264" s="130">
        <f t="shared" si="70"/>
        <v>20</v>
      </c>
      <c r="S264" s="119"/>
      <c r="T264" s="119"/>
      <c r="U264" s="119"/>
      <c r="V264" s="120"/>
      <c r="W264" s="121"/>
    </row>
    <row r="265" spans="1:23" s="122" customFormat="1">
      <c r="A265" s="124" t="s">
        <v>262</v>
      </c>
      <c r="B265" s="125" t="s">
        <v>394</v>
      </c>
      <c r="C265" s="126">
        <v>1</v>
      </c>
      <c r="D265" s="127" t="s">
        <v>259</v>
      </c>
      <c r="E265" s="122" t="s">
        <v>229</v>
      </c>
      <c r="F265" s="126">
        <v>2</v>
      </c>
      <c r="G265" s="128" t="s">
        <v>260</v>
      </c>
      <c r="H265" s="126">
        <v>16</v>
      </c>
      <c r="I265" s="126">
        <v>20</v>
      </c>
      <c r="J265" s="126">
        <f t="shared" si="68"/>
        <v>5</v>
      </c>
      <c r="K265" s="126"/>
      <c r="L265" s="126">
        <v>30</v>
      </c>
      <c r="M265" s="129"/>
      <c r="N265" s="130"/>
      <c r="P265" s="119"/>
      <c r="Q265" s="131">
        <f t="shared" si="69"/>
        <v>20</v>
      </c>
      <c r="R265" s="130">
        <f t="shared" si="70"/>
        <v>20</v>
      </c>
      <c r="S265" s="119"/>
      <c r="T265" s="119"/>
      <c r="U265" s="119"/>
      <c r="V265" s="120"/>
      <c r="W265" s="121"/>
    </row>
    <row r="266" spans="1:23" s="122" customFormat="1">
      <c r="A266" s="124" t="s">
        <v>262</v>
      </c>
      <c r="B266" s="125" t="s">
        <v>395</v>
      </c>
      <c r="C266" s="126">
        <v>1</v>
      </c>
      <c r="D266" s="127" t="s">
        <v>259</v>
      </c>
      <c r="E266" s="122" t="s">
        <v>229</v>
      </c>
      <c r="F266" s="126">
        <v>2</v>
      </c>
      <c r="G266" s="128" t="s">
        <v>264</v>
      </c>
      <c r="H266" s="126">
        <v>16</v>
      </c>
      <c r="I266" s="126">
        <v>20</v>
      </c>
      <c r="J266" s="126">
        <f t="shared" si="68"/>
        <v>5</v>
      </c>
      <c r="K266" s="126"/>
      <c r="L266" s="126">
        <v>30</v>
      </c>
      <c r="M266" s="129"/>
      <c r="N266" s="130"/>
      <c r="P266" s="119"/>
      <c r="Q266" s="131">
        <f t="shared" si="69"/>
        <v>20</v>
      </c>
      <c r="R266" s="130">
        <f t="shared" si="70"/>
        <v>20</v>
      </c>
      <c r="S266" s="119"/>
      <c r="T266" s="119"/>
      <c r="U266" s="119"/>
      <c r="V266" s="120"/>
      <c r="W266" s="121"/>
    </row>
    <row r="267" spans="1:23" s="122" customFormat="1">
      <c r="A267" s="124" t="s">
        <v>262</v>
      </c>
      <c r="B267" s="125" t="s">
        <v>394</v>
      </c>
      <c r="C267" s="126">
        <v>1</v>
      </c>
      <c r="D267" s="127" t="s">
        <v>259</v>
      </c>
      <c r="E267" s="122" t="s">
        <v>229</v>
      </c>
      <c r="F267" s="126">
        <v>2</v>
      </c>
      <c r="G267" s="128" t="s">
        <v>260</v>
      </c>
      <c r="H267" s="126">
        <v>16</v>
      </c>
      <c r="I267" s="126">
        <v>20</v>
      </c>
      <c r="J267" s="126">
        <f t="shared" si="68"/>
        <v>5</v>
      </c>
      <c r="K267" s="126"/>
      <c r="L267" s="126">
        <v>30</v>
      </c>
      <c r="M267" s="129"/>
      <c r="N267" s="130"/>
      <c r="P267" s="119"/>
      <c r="Q267" s="131">
        <f t="shared" si="69"/>
        <v>20</v>
      </c>
      <c r="R267" s="130">
        <f t="shared" si="70"/>
        <v>20</v>
      </c>
      <c r="S267" s="119"/>
      <c r="T267" s="119"/>
      <c r="U267" s="119"/>
      <c r="V267" s="120"/>
      <c r="W267" s="121"/>
    </row>
    <row r="268" spans="1:23" s="122" customFormat="1">
      <c r="A268" s="124" t="s">
        <v>262</v>
      </c>
      <c r="B268" s="125" t="s">
        <v>395</v>
      </c>
      <c r="C268" s="126">
        <v>1</v>
      </c>
      <c r="D268" s="127" t="s">
        <v>259</v>
      </c>
      <c r="E268" s="122" t="s">
        <v>229</v>
      </c>
      <c r="F268" s="126">
        <v>2</v>
      </c>
      <c r="G268" s="128" t="s">
        <v>264</v>
      </c>
      <c r="H268" s="126">
        <v>16</v>
      </c>
      <c r="I268" s="126">
        <v>20</v>
      </c>
      <c r="J268" s="126">
        <f t="shared" si="68"/>
        <v>5</v>
      </c>
      <c r="K268" s="126"/>
      <c r="L268" s="126">
        <v>30</v>
      </c>
      <c r="M268" s="129"/>
      <c r="N268" s="130"/>
      <c r="P268" s="119"/>
      <c r="Q268" s="131">
        <f t="shared" si="69"/>
        <v>20</v>
      </c>
      <c r="R268" s="130">
        <f t="shared" si="70"/>
        <v>20</v>
      </c>
      <c r="S268" s="119"/>
      <c r="T268" s="119"/>
      <c r="U268" s="119"/>
      <c r="V268" s="120"/>
      <c r="W268" s="121"/>
    </row>
    <row r="269" spans="1:23" s="122" customFormat="1">
      <c r="A269" s="124" t="s">
        <v>262</v>
      </c>
      <c r="B269" s="125" t="s">
        <v>396</v>
      </c>
      <c r="C269" s="126">
        <v>1</v>
      </c>
      <c r="D269" s="127" t="s">
        <v>259</v>
      </c>
      <c r="E269" s="122" t="s">
        <v>229</v>
      </c>
      <c r="F269" s="126">
        <v>3</v>
      </c>
      <c r="G269" s="128" t="s">
        <v>260</v>
      </c>
      <c r="H269" s="126">
        <v>6</v>
      </c>
      <c r="I269" s="126">
        <v>10</v>
      </c>
      <c r="J269" s="126">
        <f t="shared" si="68"/>
        <v>5</v>
      </c>
      <c r="K269" s="126"/>
      <c r="L269" s="126">
        <v>30</v>
      </c>
      <c r="M269" s="129"/>
      <c r="N269" s="130"/>
      <c r="P269" s="119"/>
      <c r="Q269" s="131">
        <f t="shared" si="69"/>
        <v>20</v>
      </c>
      <c r="R269" s="130">
        <f t="shared" si="70"/>
        <v>20</v>
      </c>
      <c r="S269" s="119"/>
      <c r="T269" s="119"/>
      <c r="U269" s="119"/>
      <c r="V269" s="120"/>
      <c r="W269" s="121"/>
    </row>
    <row r="270" spans="1:23" s="122" customFormat="1">
      <c r="A270" s="124" t="s">
        <v>262</v>
      </c>
      <c r="B270" s="125" t="s">
        <v>397</v>
      </c>
      <c r="C270" s="126">
        <v>1</v>
      </c>
      <c r="D270" s="127" t="s">
        <v>259</v>
      </c>
      <c r="E270" s="122" t="s">
        <v>229</v>
      </c>
      <c r="F270" s="126">
        <v>3</v>
      </c>
      <c r="G270" s="128" t="s">
        <v>264</v>
      </c>
      <c r="H270" s="126">
        <v>6</v>
      </c>
      <c r="I270" s="126">
        <v>10</v>
      </c>
      <c r="J270" s="126">
        <f t="shared" si="68"/>
        <v>5</v>
      </c>
      <c r="K270" s="126"/>
      <c r="L270" s="126">
        <v>30</v>
      </c>
      <c r="M270" s="129"/>
      <c r="N270" s="130"/>
      <c r="P270" s="119"/>
      <c r="Q270" s="131">
        <f t="shared" si="69"/>
        <v>20</v>
      </c>
      <c r="R270" s="130">
        <f t="shared" si="70"/>
        <v>20</v>
      </c>
      <c r="S270" s="119"/>
      <c r="T270" s="119"/>
      <c r="U270" s="119"/>
      <c r="V270" s="120"/>
      <c r="W270" s="121"/>
    </row>
    <row r="271" spans="1:23" s="122" customFormat="1">
      <c r="A271" s="124" t="s">
        <v>262</v>
      </c>
      <c r="B271" s="125" t="s">
        <v>398</v>
      </c>
      <c r="C271" s="126">
        <v>1</v>
      </c>
      <c r="D271" s="127" t="s">
        <v>259</v>
      </c>
      <c r="E271" s="122" t="s">
        <v>229</v>
      </c>
      <c r="F271" s="126">
        <v>3</v>
      </c>
      <c r="G271" s="128" t="s">
        <v>260</v>
      </c>
      <c r="H271" s="126">
        <v>11</v>
      </c>
      <c r="I271" s="126">
        <v>15</v>
      </c>
      <c r="J271" s="126">
        <f t="shared" si="68"/>
        <v>5</v>
      </c>
      <c r="K271" s="126"/>
      <c r="L271" s="126">
        <v>30</v>
      </c>
      <c r="M271" s="129"/>
      <c r="N271" s="130"/>
      <c r="P271" s="119"/>
      <c r="Q271" s="131">
        <f t="shared" si="69"/>
        <v>20</v>
      </c>
      <c r="R271" s="130">
        <f t="shared" si="70"/>
        <v>20</v>
      </c>
      <c r="S271" s="119"/>
      <c r="T271" s="119"/>
      <c r="U271" s="119"/>
      <c r="V271" s="120"/>
      <c r="W271" s="121"/>
    </row>
    <row r="272" spans="1:23" s="122" customFormat="1">
      <c r="A272" s="124" t="s">
        <v>262</v>
      </c>
      <c r="B272" s="125" t="s">
        <v>399</v>
      </c>
      <c r="C272" s="126">
        <v>1</v>
      </c>
      <c r="D272" s="127" t="s">
        <v>259</v>
      </c>
      <c r="E272" s="122" t="s">
        <v>229</v>
      </c>
      <c r="F272" s="126">
        <v>3</v>
      </c>
      <c r="G272" s="128" t="s">
        <v>264</v>
      </c>
      <c r="H272" s="126">
        <v>11</v>
      </c>
      <c r="I272" s="126">
        <v>15</v>
      </c>
      <c r="J272" s="126">
        <f t="shared" si="68"/>
        <v>5</v>
      </c>
      <c r="K272" s="126"/>
      <c r="L272" s="126">
        <v>30</v>
      </c>
      <c r="M272" s="129"/>
      <c r="N272" s="130"/>
      <c r="P272" s="119"/>
      <c r="Q272" s="131">
        <f t="shared" si="69"/>
        <v>20</v>
      </c>
      <c r="R272" s="130">
        <f t="shared" si="70"/>
        <v>20</v>
      </c>
      <c r="S272" s="119"/>
      <c r="T272" s="119"/>
      <c r="U272" s="119"/>
      <c r="V272" s="120"/>
      <c r="W272" s="121"/>
    </row>
    <row r="273" spans="1:23" s="122" customFormat="1">
      <c r="A273" s="124" t="s">
        <v>262</v>
      </c>
      <c r="B273" s="125" t="s">
        <v>400</v>
      </c>
      <c r="C273" s="126">
        <v>1</v>
      </c>
      <c r="D273" s="127" t="s">
        <v>259</v>
      </c>
      <c r="E273" s="122" t="s">
        <v>229</v>
      </c>
      <c r="F273" s="126">
        <v>3</v>
      </c>
      <c r="G273" s="128" t="s">
        <v>260</v>
      </c>
      <c r="H273" s="126">
        <v>16</v>
      </c>
      <c r="I273" s="126">
        <v>20</v>
      </c>
      <c r="J273" s="126">
        <f t="shared" si="68"/>
        <v>5</v>
      </c>
      <c r="K273" s="126"/>
      <c r="L273" s="126">
        <v>30</v>
      </c>
      <c r="M273" s="129"/>
      <c r="N273" s="130"/>
      <c r="P273" s="119"/>
      <c r="Q273" s="131">
        <f t="shared" si="69"/>
        <v>20</v>
      </c>
      <c r="R273" s="130">
        <f t="shared" si="70"/>
        <v>20</v>
      </c>
      <c r="S273" s="119"/>
      <c r="T273" s="119"/>
      <c r="U273" s="119"/>
      <c r="V273" s="120"/>
      <c r="W273" s="121"/>
    </row>
    <row r="274" spans="1:23" s="122" customFormat="1">
      <c r="A274" s="124" t="s">
        <v>262</v>
      </c>
      <c r="B274" s="125" t="s">
        <v>401</v>
      </c>
      <c r="C274" s="126">
        <v>1</v>
      </c>
      <c r="D274" s="127" t="s">
        <v>259</v>
      </c>
      <c r="E274" s="122" t="s">
        <v>229</v>
      </c>
      <c r="F274" s="126">
        <v>3</v>
      </c>
      <c r="G274" s="128" t="s">
        <v>264</v>
      </c>
      <c r="H274" s="126">
        <v>16</v>
      </c>
      <c r="I274" s="126">
        <v>20</v>
      </c>
      <c r="J274" s="126">
        <f t="shared" si="68"/>
        <v>5</v>
      </c>
      <c r="K274" s="126"/>
      <c r="L274" s="126">
        <v>30</v>
      </c>
      <c r="M274" s="129"/>
      <c r="N274" s="130"/>
      <c r="P274" s="119"/>
      <c r="Q274" s="131">
        <f t="shared" si="69"/>
        <v>20</v>
      </c>
      <c r="R274" s="130">
        <f t="shared" si="70"/>
        <v>20</v>
      </c>
      <c r="S274" s="119"/>
      <c r="T274" s="119"/>
      <c r="U274" s="119"/>
      <c r="V274" s="120"/>
      <c r="W274" s="121"/>
    </row>
    <row r="275" spans="1:23" s="122" customFormat="1">
      <c r="A275" s="124" t="s">
        <v>262</v>
      </c>
      <c r="B275" s="125" t="s">
        <v>402</v>
      </c>
      <c r="C275" s="126">
        <v>1</v>
      </c>
      <c r="D275" s="127" t="s">
        <v>271</v>
      </c>
      <c r="E275" s="122" t="s">
        <v>229</v>
      </c>
      <c r="F275" s="126">
        <v>4</v>
      </c>
      <c r="G275" s="128" t="s">
        <v>260</v>
      </c>
      <c r="H275" s="126">
        <v>6</v>
      </c>
      <c r="I275" s="126">
        <v>10</v>
      </c>
      <c r="J275" s="126">
        <f t="shared" si="68"/>
        <v>5</v>
      </c>
      <c r="K275" s="126"/>
      <c r="L275" s="126">
        <v>30</v>
      </c>
      <c r="M275" s="129"/>
      <c r="N275" s="130"/>
      <c r="P275" s="119"/>
      <c r="Q275" s="131">
        <f t="shared" si="69"/>
        <v>20</v>
      </c>
      <c r="R275" s="130">
        <f t="shared" si="70"/>
        <v>20</v>
      </c>
      <c r="S275" s="119"/>
      <c r="T275" s="119"/>
      <c r="U275" s="119"/>
      <c r="V275" s="120"/>
      <c r="W275" s="121"/>
    </row>
    <row r="276" spans="1:23" s="122" customFormat="1">
      <c r="A276" s="124" t="s">
        <v>262</v>
      </c>
      <c r="B276" s="125" t="s">
        <v>404</v>
      </c>
      <c r="C276" s="126">
        <v>1</v>
      </c>
      <c r="D276" s="127" t="s">
        <v>320</v>
      </c>
      <c r="E276" s="122" t="s">
        <v>229</v>
      </c>
      <c r="F276" s="126">
        <v>4</v>
      </c>
      <c r="G276" s="128" t="s">
        <v>264</v>
      </c>
      <c r="H276" s="126">
        <v>6</v>
      </c>
      <c r="I276" s="126">
        <v>10</v>
      </c>
      <c r="J276" s="126">
        <f t="shared" si="68"/>
        <v>5</v>
      </c>
      <c r="K276" s="126"/>
      <c r="L276" s="126">
        <v>30</v>
      </c>
      <c r="M276" s="129"/>
      <c r="N276" s="130"/>
      <c r="P276" s="119"/>
      <c r="Q276" s="131">
        <f t="shared" ref="Q276:Q277" si="71">IF(J276=0,0,L276/1.5)</f>
        <v>20</v>
      </c>
      <c r="R276" s="130">
        <f t="shared" si="70"/>
        <v>20</v>
      </c>
      <c r="S276" s="119"/>
      <c r="T276" s="119"/>
      <c r="U276" s="119"/>
      <c r="V276" s="120"/>
      <c r="W276" s="121"/>
    </row>
    <row r="277" spans="1:23" s="122" customFormat="1">
      <c r="A277" s="124" t="s">
        <v>262</v>
      </c>
      <c r="B277" s="125" t="s">
        <v>405</v>
      </c>
      <c r="C277" s="126">
        <v>1</v>
      </c>
      <c r="D277" s="127" t="s">
        <v>320</v>
      </c>
      <c r="E277" s="122" t="s">
        <v>229</v>
      </c>
      <c r="F277" s="126">
        <v>5</v>
      </c>
      <c r="G277" s="128" t="s">
        <v>264</v>
      </c>
      <c r="H277" s="126">
        <v>6</v>
      </c>
      <c r="I277" s="126">
        <v>10</v>
      </c>
      <c r="J277" s="126">
        <f t="shared" si="68"/>
        <v>5</v>
      </c>
      <c r="K277" s="126"/>
      <c r="L277" s="126">
        <v>30</v>
      </c>
      <c r="M277" s="129"/>
      <c r="N277" s="130"/>
      <c r="P277" s="119"/>
      <c r="Q277" s="131">
        <f t="shared" si="71"/>
        <v>20</v>
      </c>
      <c r="R277" s="130">
        <f t="shared" si="70"/>
        <v>20</v>
      </c>
      <c r="S277" s="119"/>
      <c r="T277" s="119"/>
      <c r="U277" s="119"/>
      <c r="V277" s="120"/>
      <c r="W277" s="121"/>
    </row>
    <row r="278" spans="1:23" s="122" customFormat="1">
      <c r="A278" s="124" t="s">
        <v>262</v>
      </c>
      <c r="B278" s="125" t="s">
        <v>403</v>
      </c>
      <c r="C278" s="126">
        <v>1</v>
      </c>
      <c r="D278" s="127" t="s">
        <v>271</v>
      </c>
      <c r="E278" s="122" t="s">
        <v>229</v>
      </c>
      <c r="F278" s="126">
        <v>6</v>
      </c>
      <c r="G278" s="128" t="s">
        <v>264</v>
      </c>
      <c r="H278" s="126">
        <v>6</v>
      </c>
      <c r="I278" s="126">
        <v>10</v>
      </c>
      <c r="J278" s="126">
        <f t="shared" si="68"/>
        <v>5</v>
      </c>
      <c r="K278" s="126"/>
      <c r="L278" s="126">
        <v>30</v>
      </c>
      <c r="M278" s="129"/>
      <c r="N278" s="130"/>
      <c r="P278" s="119"/>
      <c r="Q278" s="131">
        <f>IF(J278=0,0,L278/1.5)</f>
        <v>20</v>
      </c>
      <c r="R278" s="130">
        <f t="shared" si="70"/>
        <v>20</v>
      </c>
      <c r="S278" s="119"/>
      <c r="T278" s="119"/>
      <c r="U278" s="119"/>
      <c r="V278" s="120"/>
      <c r="W278" s="121"/>
    </row>
    <row r="279" spans="1:23" s="122" customFormat="1">
      <c r="A279" s="124" t="s">
        <v>262</v>
      </c>
      <c r="B279" s="125" t="s">
        <v>406</v>
      </c>
      <c r="C279" s="126">
        <v>1</v>
      </c>
      <c r="D279" s="127" t="s">
        <v>259</v>
      </c>
      <c r="E279" s="122" t="s">
        <v>229</v>
      </c>
      <c r="F279" s="126">
        <v>4</v>
      </c>
      <c r="G279" s="128" t="s">
        <v>260</v>
      </c>
      <c r="H279" s="126">
        <v>11</v>
      </c>
      <c r="I279" s="126">
        <v>20</v>
      </c>
      <c r="J279" s="126">
        <f t="shared" si="68"/>
        <v>10</v>
      </c>
      <c r="K279" s="126"/>
      <c r="L279" s="126">
        <v>60</v>
      </c>
      <c r="M279" s="129"/>
      <c r="N279" s="130"/>
      <c r="P279" s="119"/>
      <c r="Q279" s="131">
        <f>IF(J279=0,0,L279/1.5)</f>
        <v>40</v>
      </c>
      <c r="R279" s="130">
        <f t="shared" si="70"/>
        <v>40</v>
      </c>
      <c r="S279" s="119"/>
      <c r="T279" s="119"/>
      <c r="U279" s="119"/>
      <c r="V279" s="120"/>
      <c r="W279" s="121"/>
    </row>
    <row r="280" spans="1:23" s="122" customFormat="1">
      <c r="A280" s="124" t="s">
        <v>262</v>
      </c>
      <c r="B280" s="125" t="s">
        <v>407</v>
      </c>
      <c r="C280" s="126">
        <v>1</v>
      </c>
      <c r="D280" s="127" t="s">
        <v>259</v>
      </c>
      <c r="E280" s="122" t="s">
        <v>229</v>
      </c>
      <c r="F280" s="126">
        <v>4</v>
      </c>
      <c r="G280" s="128" t="s">
        <v>264</v>
      </c>
      <c r="H280" s="126">
        <v>11</v>
      </c>
      <c r="I280" s="126">
        <v>20</v>
      </c>
      <c r="J280" s="126">
        <f t="shared" si="68"/>
        <v>10</v>
      </c>
      <c r="K280" s="126"/>
      <c r="L280" s="126">
        <v>60</v>
      </c>
      <c r="M280" s="129"/>
      <c r="N280" s="130"/>
      <c r="P280" s="119"/>
      <c r="Q280" s="131">
        <f>IF(J280=0,0,L280/1.5)</f>
        <v>40</v>
      </c>
      <c r="R280" s="130">
        <f t="shared" si="70"/>
        <v>40</v>
      </c>
      <c r="S280" s="119"/>
      <c r="T280" s="119"/>
      <c r="U280" s="119"/>
      <c r="V280" s="120"/>
      <c r="W280" s="121"/>
    </row>
    <row r="281" spans="1:23" s="122" customFormat="1">
      <c r="A281" s="124" t="s">
        <v>262</v>
      </c>
      <c r="B281" s="125" t="s">
        <v>408</v>
      </c>
      <c r="C281" s="126">
        <v>1</v>
      </c>
      <c r="D281" s="127" t="s">
        <v>259</v>
      </c>
      <c r="E281" s="122" t="s">
        <v>229</v>
      </c>
      <c r="F281" s="126">
        <v>5</v>
      </c>
      <c r="G281" s="128" t="s">
        <v>260</v>
      </c>
      <c r="H281" s="126">
        <v>11</v>
      </c>
      <c r="I281" s="126">
        <v>20</v>
      </c>
      <c r="J281" s="126">
        <f t="shared" si="68"/>
        <v>10</v>
      </c>
      <c r="K281" s="126"/>
      <c r="L281" s="126">
        <v>60</v>
      </c>
      <c r="M281" s="129"/>
      <c r="N281" s="130"/>
      <c r="P281" s="119"/>
      <c r="Q281" s="131">
        <f>IF(J281=0,0,L281/1.5)</f>
        <v>40</v>
      </c>
      <c r="R281" s="130">
        <f t="shared" si="70"/>
        <v>40</v>
      </c>
      <c r="S281" s="119"/>
      <c r="T281" s="119"/>
      <c r="U281" s="119"/>
      <c r="V281" s="120"/>
      <c r="W281" s="121"/>
    </row>
    <row r="282" spans="1:23" s="122" customFormat="1">
      <c r="A282" s="124" t="s">
        <v>262</v>
      </c>
      <c r="B282" s="125" t="s">
        <v>409</v>
      </c>
      <c r="C282" s="126">
        <v>1</v>
      </c>
      <c r="D282" s="127" t="s">
        <v>259</v>
      </c>
      <c r="E282" s="122" t="s">
        <v>229</v>
      </c>
      <c r="F282" s="126">
        <v>5</v>
      </c>
      <c r="G282" s="128" t="s">
        <v>264</v>
      </c>
      <c r="H282" s="126">
        <v>11</v>
      </c>
      <c r="I282" s="126">
        <v>20</v>
      </c>
      <c r="J282" s="126">
        <f t="shared" si="68"/>
        <v>10</v>
      </c>
      <c r="K282" s="126"/>
      <c r="L282" s="126">
        <v>60</v>
      </c>
      <c r="M282" s="129"/>
      <c r="N282" s="130"/>
      <c r="P282" s="119"/>
      <c r="Q282" s="131">
        <f>IF(J282=0,0,L282/1.5)</f>
        <v>40</v>
      </c>
      <c r="R282" s="130">
        <f t="shared" si="70"/>
        <v>40</v>
      </c>
      <c r="S282" s="119"/>
      <c r="T282" s="119"/>
      <c r="U282" s="119"/>
      <c r="V282" s="120"/>
      <c r="W282" s="121"/>
    </row>
    <row r="283" spans="1:23" s="122" customFormat="1">
      <c r="A283" s="124" t="s">
        <v>262</v>
      </c>
      <c r="B283" s="125" t="s">
        <v>410</v>
      </c>
      <c r="C283" s="126">
        <v>1</v>
      </c>
      <c r="D283" s="127" t="s">
        <v>320</v>
      </c>
      <c r="E283" s="122" t="s">
        <v>229</v>
      </c>
      <c r="F283" s="126" t="s">
        <v>77</v>
      </c>
      <c r="G283" s="128" t="s">
        <v>260</v>
      </c>
      <c r="H283" s="126">
        <v>6</v>
      </c>
      <c r="I283" s="126">
        <v>10</v>
      </c>
      <c r="J283" s="126">
        <f t="shared" si="68"/>
        <v>5</v>
      </c>
      <c r="K283" s="126"/>
      <c r="L283" s="126">
        <v>60</v>
      </c>
      <c r="M283" s="129"/>
      <c r="N283" s="130"/>
      <c r="P283" s="119"/>
      <c r="Q283" s="131">
        <f t="shared" ref="Q283" si="72">IF(J283=0,0,L283/1.5)</f>
        <v>40</v>
      </c>
      <c r="R283" s="130">
        <f t="shared" si="70"/>
        <v>40</v>
      </c>
      <c r="S283" s="119"/>
      <c r="T283" s="119"/>
      <c r="U283" s="119"/>
      <c r="V283" s="120"/>
      <c r="W283" s="121"/>
    </row>
    <row r="284" spans="1:23" s="122" customFormat="1">
      <c r="A284" s="124" t="s">
        <v>262</v>
      </c>
      <c r="B284" s="125" t="s">
        <v>411</v>
      </c>
      <c r="C284" s="126">
        <v>1</v>
      </c>
      <c r="D284" s="127" t="s">
        <v>265</v>
      </c>
      <c r="E284" s="122" t="s">
        <v>229</v>
      </c>
      <c r="F284" s="126">
        <v>6</v>
      </c>
      <c r="G284" s="128" t="s">
        <v>260</v>
      </c>
      <c r="H284" s="126">
        <v>11</v>
      </c>
      <c r="I284" s="126">
        <v>20</v>
      </c>
      <c r="J284" s="126">
        <f t="shared" si="68"/>
        <v>10</v>
      </c>
      <c r="K284" s="126"/>
      <c r="L284" s="126">
        <v>60</v>
      </c>
      <c r="M284" s="129"/>
      <c r="N284" s="130"/>
      <c r="P284" s="119"/>
      <c r="Q284" s="131">
        <f>IF(J284=0,0,L284/1.5)</f>
        <v>40</v>
      </c>
      <c r="R284" s="130">
        <f t="shared" si="70"/>
        <v>40</v>
      </c>
      <c r="S284" s="119"/>
      <c r="T284" s="119"/>
      <c r="U284" s="119"/>
      <c r="V284" s="120"/>
      <c r="W284" s="121"/>
    </row>
    <row r="285" spans="1:23" s="122" customFormat="1">
      <c r="A285" s="124" t="s">
        <v>262</v>
      </c>
      <c r="B285" s="125" t="s">
        <v>412</v>
      </c>
      <c r="C285" s="126">
        <v>1</v>
      </c>
      <c r="D285" s="127" t="s">
        <v>265</v>
      </c>
      <c r="E285" s="122" t="s">
        <v>229</v>
      </c>
      <c r="F285" s="126">
        <v>6</v>
      </c>
      <c r="G285" s="128" t="s">
        <v>264</v>
      </c>
      <c r="H285" s="126">
        <v>11</v>
      </c>
      <c r="I285" s="126">
        <v>20</v>
      </c>
      <c r="J285" s="126">
        <f t="shared" si="68"/>
        <v>10</v>
      </c>
      <c r="K285" s="126"/>
      <c r="L285" s="126">
        <v>60</v>
      </c>
      <c r="M285" s="129"/>
      <c r="N285" s="130"/>
      <c r="P285" s="119"/>
      <c r="Q285" s="131">
        <f>IF(J285=0,0,L285/1.5)</f>
        <v>40</v>
      </c>
      <c r="R285" s="130">
        <f t="shared" si="70"/>
        <v>40</v>
      </c>
      <c r="S285" s="119"/>
      <c r="T285" s="119"/>
      <c r="U285" s="119"/>
      <c r="V285" s="120"/>
      <c r="W285" s="121"/>
    </row>
    <row r="286" spans="1:23" s="122" customFormat="1">
      <c r="A286" s="124" t="s">
        <v>262</v>
      </c>
      <c r="B286" s="125" t="s">
        <v>413</v>
      </c>
      <c r="C286" s="126">
        <v>1</v>
      </c>
      <c r="D286" s="127" t="s">
        <v>258</v>
      </c>
      <c r="E286" s="127" t="s">
        <v>229</v>
      </c>
      <c r="F286" s="126">
        <v>7</v>
      </c>
      <c r="G286" s="128" t="s">
        <v>264</v>
      </c>
      <c r="H286" s="126">
        <v>11</v>
      </c>
      <c r="I286" s="126">
        <v>20</v>
      </c>
      <c r="J286" s="126">
        <f t="shared" ref="J286:J287" si="73">I286-H286+1</f>
        <v>10</v>
      </c>
      <c r="K286" s="126"/>
      <c r="L286" s="126">
        <v>60</v>
      </c>
      <c r="M286" s="129"/>
      <c r="N286" s="130"/>
      <c r="P286" s="119"/>
      <c r="Q286" s="131">
        <f t="shared" ref="Q286:Q287" si="74">IF(J286=0,0,L286/1.5)</f>
        <v>40</v>
      </c>
      <c r="R286" s="130">
        <f t="shared" ref="R286:R287" si="75">O286+P286+Q286</f>
        <v>40</v>
      </c>
      <c r="S286" s="119"/>
      <c r="T286" s="119"/>
      <c r="U286" s="119"/>
      <c r="V286" s="120"/>
      <c r="W286" s="121"/>
    </row>
    <row r="287" spans="1:23" s="122" customFormat="1">
      <c r="A287" s="124" t="s">
        <v>262</v>
      </c>
      <c r="B287" s="125" t="s">
        <v>414</v>
      </c>
      <c r="C287" s="126">
        <v>1</v>
      </c>
      <c r="D287" s="127" t="s">
        <v>263</v>
      </c>
      <c r="E287" s="122" t="s">
        <v>229</v>
      </c>
      <c r="F287" s="126">
        <v>7</v>
      </c>
      <c r="G287" s="128" t="s">
        <v>260</v>
      </c>
      <c r="H287" s="126">
        <v>11</v>
      </c>
      <c r="I287" s="126">
        <v>20</v>
      </c>
      <c r="J287" s="126">
        <f t="shared" si="73"/>
        <v>10</v>
      </c>
      <c r="K287" s="126"/>
      <c r="L287" s="126">
        <v>60</v>
      </c>
      <c r="M287" s="129"/>
      <c r="N287" s="130"/>
      <c r="P287" s="119"/>
      <c r="Q287" s="131">
        <f t="shared" si="74"/>
        <v>40</v>
      </c>
      <c r="R287" s="130">
        <f t="shared" si="75"/>
        <v>40</v>
      </c>
      <c r="S287" s="119"/>
      <c r="T287" s="119"/>
      <c r="U287" s="119"/>
      <c r="V287" s="120"/>
      <c r="W287" s="121"/>
    </row>
    <row r="288" spans="1:23" s="14" customFormat="1">
      <c r="A288" s="254" t="s">
        <v>262</v>
      </c>
      <c r="B288" s="8" t="s">
        <v>415</v>
      </c>
      <c r="C288" s="9">
        <v>1</v>
      </c>
      <c r="D288" s="10" t="s">
        <v>256</v>
      </c>
      <c r="E288" s="14" t="s">
        <v>229</v>
      </c>
      <c r="F288" s="9">
        <v>2</v>
      </c>
      <c r="G288" s="11" t="s">
        <v>384</v>
      </c>
      <c r="H288" s="9">
        <v>6</v>
      </c>
      <c r="I288" s="9">
        <v>17</v>
      </c>
      <c r="J288" s="9">
        <f t="shared" ref="J288:J299" si="76">I288-H288+1</f>
        <v>12</v>
      </c>
      <c r="K288" s="9"/>
      <c r="L288" s="9">
        <v>60</v>
      </c>
      <c r="M288" s="12"/>
      <c r="N288" s="13"/>
      <c r="P288" s="15"/>
      <c r="Q288" s="16">
        <f>IF(J288=0,0,L288/1.5)</f>
        <v>40</v>
      </c>
      <c r="R288" s="13">
        <f t="shared" ref="R288:R299" si="77">O288+P288+Q288</f>
        <v>40</v>
      </c>
      <c r="S288" s="15"/>
      <c r="T288" s="15"/>
      <c r="U288" s="15"/>
      <c r="V288" s="255"/>
      <c r="W288" s="256"/>
    </row>
    <row r="289" spans="1:23" s="14" customFormat="1">
      <c r="A289" s="254" t="s">
        <v>262</v>
      </c>
      <c r="B289" s="8" t="s">
        <v>416</v>
      </c>
      <c r="C289" s="9">
        <v>1</v>
      </c>
      <c r="D289" s="10" t="s">
        <v>278</v>
      </c>
      <c r="E289" s="14" t="s">
        <v>229</v>
      </c>
      <c r="F289" s="9">
        <v>5</v>
      </c>
      <c r="G289" s="11" t="s">
        <v>384</v>
      </c>
      <c r="H289" s="9">
        <v>6</v>
      </c>
      <c r="I289" s="9">
        <v>17</v>
      </c>
      <c r="J289" s="9">
        <f t="shared" si="76"/>
        <v>12</v>
      </c>
      <c r="K289" s="9"/>
      <c r="L289" s="9">
        <v>60</v>
      </c>
      <c r="M289" s="12"/>
      <c r="N289" s="13"/>
      <c r="P289" s="15"/>
      <c r="Q289" s="16">
        <f>IF(J289=0,0,L289/1.5)</f>
        <v>40</v>
      </c>
      <c r="R289" s="13">
        <f t="shared" si="77"/>
        <v>40</v>
      </c>
      <c r="S289" s="15"/>
      <c r="T289" s="15"/>
      <c r="U289" s="15"/>
      <c r="V289" s="255"/>
      <c r="W289" s="256"/>
    </row>
    <row r="290" spans="1:23" s="14" customFormat="1">
      <c r="A290" s="254" t="s">
        <v>262</v>
      </c>
      <c r="B290" s="8" t="s">
        <v>417</v>
      </c>
      <c r="C290" s="9">
        <v>1</v>
      </c>
      <c r="D290" s="10" t="s">
        <v>278</v>
      </c>
      <c r="E290" s="14" t="s">
        <v>229</v>
      </c>
      <c r="F290" s="9">
        <v>6</v>
      </c>
      <c r="G290" s="11" t="s">
        <v>384</v>
      </c>
      <c r="H290" s="9">
        <v>6</v>
      </c>
      <c r="I290" s="9">
        <v>17</v>
      </c>
      <c r="J290" s="9">
        <f t="shared" si="76"/>
        <v>12</v>
      </c>
      <c r="K290" s="9"/>
      <c r="L290" s="9">
        <v>60</v>
      </c>
      <c r="M290" s="12"/>
      <c r="N290" s="13"/>
      <c r="P290" s="15"/>
      <c r="Q290" s="16">
        <f>IF(J290=0,0,L290/1.5)</f>
        <v>40</v>
      </c>
      <c r="R290" s="13">
        <f t="shared" si="77"/>
        <v>40</v>
      </c>
      <c r="S290" s="15"/>
      <c r="T290" s="15"/>
      <c r="U290" s="15"/>
      <c r="V290" s="255"/>
      <c r="W290" s="256"/>
    </row>
    <row r="291" spans="1:23" s="14" customFormat="1">
      <c r="A291" s="254" t="s">
        <v>262</v>
      </c>
      <c r="B291" s="8" t="s">
        <v>418</v>
      </c>
      <c r="C291" s="9">
        <v>1</v>
      </c>
      <c r="D291" s="10" t="s">
        <v>257</v>
      </c>
      <c r="E291" s="14" t="s">
        <v>229</v>
      </c>
      <c r="F291" s="9">
        <v>3</v>
      </c>
      <c r="G291" s="11" t="s">
        <v>384</v>
      </c>
      <c r="H291" s="9">
        <v>6</v>
      </c>
      <c r="I291" s="9">
        <v>17</v>
      </c>
      <c r="J291" s="9">
        <f t="shared" si="76"/>
        <v>12</v>
      </c>
      <c r="K291" s="9"/>
      <c r="L291" s="9">
        <v>60</v>
      </c>
      <c r="M291" s="12"/>
      <c r="N291" s="13"/>
      <c r="P291" s="15"/>
      <c r="Q291" s="16">
        <f>IF(J291=0,0,L291/1.5)</f>
        <v>40</v>
      </c>
      <c r="R291" s="13">
        <f t="shared" si="77"/>
        <v>40</v>
      </c>
      <c r="S291" s="15"/>
      <c r="T291" s="15"/>
      <c r="U291" s="15"/>
      <c r="V291" s="255"/>
      <c r="W291" s="256"/>
    </row>
    <row r="292" spans="1:23" s="14" customFormat="1">
      <c r="A292" s="254" t="s">
        <v>262</v>
      </c>
      <c r="B292" s="8" t="s">
        <v>419</v>
      </c>
      <c r="C292" s="9">
        <v>1</v>
      </c>
      <c r="D292" s="10" t="s">
        <v>257</v>
      </c>
      <c r="E292" s="14" t="s">
        <v>229</v>
      </c>
      <c r="F292" s="9">
        <v>4</v>
      </c>
      <c r="G292" s="11" t="s">
        <v>384</v>
      </c>
      <c r="H292" s="9">
        <v>6</v>
      </c>
      <c r="I292" s="9">
        <v>17</v>
      </c>
      <c r="J292" s="9">
        <f t="shared" si="76"/>
        <v>12</v>
      </c>
      <c r="K292" s="9"/>
      <c r="L292" s="9">
        <v>60</v>
      </c>
      <c r="M292" s="12"/>
      <c r="N292" s="13"/>
      <c r="P292" s="15"/>
      <c r="Q292" s="16">
        <f>IF(J292=0,0,L292/1.5)</f>
        <v>40</v>
      </c>
      <c r="R292" s="13">
        <f t="shared" si="77"/>
        <v>40</v>
      </c>
      <c r="S292" s="15"/>
      <c r="T292" s="15"/>
      <c r="U292" s="15"/>
      <c r="V292" s="255"/>
      <c r="W292" s="256"/>
    </row>
    <row r="293" spans="1:23" s="207" customFormat="1">
      <c r="A293" s="200" t="s">
        <v>299</v>
      </c>
      <c r="B293" s="201" t="s">
        <v>406</v>
      </c>
      <c r="C293" s="202">
        <v>1</v>
      </c>
      <c r="D293" s="203" t="s">
        <v>315</v>
      </c>
      <c r="E293" s="207" t="s">
        <v>303</v>
      </c>
      <c r="F293" s="202">
        <v>2</v>
      </c>
      <c r="G293" s="204" t="s">
        <v>101</v>
      </c>
      <c r="H293" s="202">
        <v>5</v>
      </c>
      <c r="I293" s="202">
        <v>19</v>
      </c>
      <c r="J293" s="202">
        <f t="shared" si="76"/>
        <v>15</v>
      </c>
      <c r="K293" s="202">
        <v>30</v>
      </c>
      <c r="L293" s="202"/>
      <c r="M293" s="205"/>
      <c r="N293" s="206"/>
      <c r="P293" s="208">
        <f t="shared" ref="P293:P300" si="78">IF(J293=0,0,K293)</f>
        <v>30</v>
      </c>
      <c r="Q293" s="209"/>
      <c r="R293" s="206">
        <f t="shared" si="77"/>
        <v>30</v>
      </c>
      <c r="S293" s="208"/>
      <c r="T293" s="208"/>
      <c r="U293" s="208">
        <v>54</v>
      </c>
      <c r="V293" s="292"/>
      <c r="W293" s="293"/>
    </row>
    <row r="294" spans="1:23" s="207" customFormat="1">
      <c r="A294" s="200" t="s">
        <v>311</v>
      </c>
      <c r="B294" s="201" t="s">
        <v>407</v>
      </c>
      <c r="C294" s="202">
        <v>1</v>
      </c>
      <c r="D294" s="203" t="s">
        <v>315</v>
      </c>
      <c r="E294" s="207" t="s">
        <v>303</v>
      </c>
      <c r="F294" s="202">
        <v>2</v>
      </c>
      <c r="G294" s="204" t="s">
        <v>107</v>
      </c>
      <c r="H294" s="202">
        <v>5</v>
      </c>
      <c r="I294" s="202">
        <v>19</v>
      </c>
      <c r="J294" s="202">
        <f t="shared" si="76"/>
        <v>15</v>
      </c>
      <c r="K294" s="202">
        <v>30</v>
      </c>
      <c r="L294" s="202"/>
      <c r="M294" s="205"/>
      <c r="N294" s="206"/>
      <c r="P294" s="208">
        <f t="shared" si="78"/>
        <v>30</v>
      </c>
      <c r="Q294" s="209"/>
      <c r="R294" s="206">
        <f t="shared" si="77"/>
        <v>30</v>
      </c>
      <c r="S294" s="208"/>
      <c r="T294" s="208"/>
      <c r="U294" s="208">
        <v>54</v>
      </c>
      <c r="V294" s="292"/>
      <c r="W294" s="293"/>
    </row>
    <row r="295" spans="1:23" s="207" customFormat="1">
      <c r="A295" s="200" t="s">
        <v>311</v>
      </c>
      <c r="B295" s="201" t="s">
        <v>408</v>
      </c>
      <c r="C295" s="202">
        <v>1</v>
      </c>
      <c r="D295" s="203" t="s">
        <v>258</v>
      </c>
      <c r="E295" s="203" t="s">
        <v>303</v>
      </c>
      <c r="F295" s="202">
        <v>3</v>
      </c>
      <c r="G295" s="204" t="s">
        <v>107</v>
      </c>
      <c r="H295" s="202">
        <v>5</v>
      </c>
      <c r="I295" s="202">
        <v>19</v>
      </c>
      <c r="J295" s="202">
        <f t="shared" si="76"/>
        <v>15</v>
      </c>
      <c r="K295" s="202">
        <v>30</v>
      </c>
      <c r="L295" s="202"/>
      <c r="M295" s="205"/>
      <c r="N295" s="206"/>
      <c r="P295" s="208">
        <f t="shared" si="78"/>
        <v>30</v>
      </c>
      <c r="Q295" s="209"/>
      <c r="R295" s="206">
        <f t="shared" si="77"/>
        <v>30</v>
      </c>
      <c r="S295" s="208"/>
      <c r="T295" s="208"/>
      <c r="U295" s="208">
        <v>54</v>
      </c>
      <c r="V295" s="292"/>
      <c r="W295" s="293"/>
    </row>
    <row r="296" spans="1:23" s="207" customFormat="1">
      <c r="A296" s="200" t="s">
        <v>326</v>
      </c>
      <c r="B296" s="201" t="s">
        <v>409</v>
      </c>
      <c r="C296" s="202">
        <v>1</v>
      </c>
      <c r="D296" s="203" t="s">
        <v>258</v>
      </c>
      <c r="E296" s="203" t="s">
        <v>303</v>
      </c>
      <c r="F296" s="202">
        <v>3</v>
      </c>
      <c r="G296" s="204" t="s">
        <v>101</v>
      </c>
      <c r="H296" s="202">
        <v>5</v>
      </c>
      <c r="I296" s="202">
        <v>19</v>
      </c>
      <c r="J296" s="202">
        <f t="shared" si="76"/>
        <v>15</v>
      </c>
      <c r="K296" s="202">
        <v>30</v>
      </c>
      <c r="L296" s="202"/>
      <c r="M296" s="205"/>
      <c r="N296" s="206"/>
      <c r="P296" s="208">
        <f t="shared" si="78"/>
        <v>30</v>
      </c>
      <c r="Q296" s="209"/>
      <c r="R296" s="206">
        <f t="shared" si="77"/>
        <v>30</v>
      </c>
      <c r="S296" s="208"/>
      <c r="T296" s="208"/>
      <c r="U296" s="208">
        <v>54</v>
      </c>
      <c r="V296" s="292"/>
      <c r="W296" s="293"/>
    </row>
    <row r="297" spans="1:23" s="207" customFormat="1">
      <c r="A297" s="200" t="s">
        <v>299</v>
      </c>
      <c r="B297" s="201" t="s">
        <v>410</v>
      </c>
      <c r="C297" s="202">
        <v>1</v>
      </c>
      <c r="D297" s="203" t="s">
        <v>258</v>
      </c>
      <c r="E297" s="203" t="s">
        <v>303</v>
      </c>
      <c r="F297" s="202">
        <v>5</v>
      </c>
      <c r="G297" s="204" t="s">
        <v>71</v>
      </c>
      <c r="H297" s="202">
        <v>5</v>
      </c>
      <c r="I297" s="202">
        <v>19</v>
      </c>
      <c r="J297" s="202">
        <f t="shared" si="76"/>
        <v>15</v>
      </c>
      <c r="K297" s="202">
        <v>30</v>
      </c>
      <c r="L297" s="202"/>
      <c r="M297" s="205"/>
      <c r="N297" s="206"/>
      <c r="P297" s="208">
        <f t="shared" si="78"/>
        <v>30</v>
      </c>
      <c r="Q297" s="209"/>
      <c r="R297" s="206">
        <f t="shared" si="77"/>
        <v>30</v>
      </c>
      <c r="S297" s="208"/>
      <c r="T297" s="208"/>
      <c r="U297" s="208">
        <v>54</v>
      </c>
      <c r="V297" s="292"/>
      <c r="W297" s="293"/>
    </row>
    <row r="298" spans="1:23" s="207" customFormat="1">
      <c r="A298" s="200" t="s">
        <v>428</v>
      </c>
      <c r="B298" s="201" t="s">
        <v>411</v>
      </c>
      <c r="C298" s="202">
        <v>1</v>
      </c>
      <c r="D298" s="203" t="s">
        <v>258</v>
      </c>
      <c r="E298" s="203" t="s">
        <v>303</v>
      </c>
      <c r="F298" s="202">
        <v>5</v>
      </c>
      <c r="G298" s="204" t="s">
        <v>73</v>
      </c>
      <c r="H298" s="202">
        <v>5</v>
      </c>
      <c r="I298" s="202">
        <v>19</v>
      </c>
      <c r="J298" s="202">
        <f t="shared" si="76"/>
        <v>15</v>
      </c>
      <c r="K298" s="202">
        <v>30</v>
      </c>
      <c r="L298" s="202"/>
      <c r="M298" s="205"/>
      <c r="N298" s="206"/>
      <c r="P298" s="208">
        <f t="shared" si="78"/>
        <v>30</v>
      </c>
      <c r="Q298" s="209"/>
      <c r="R298" s="206">
        <f t="shared" si="77"/>
        <v>30</v>
      </c>
      <c r="S298" s="208"/>
      <c r="T298" s="208"/>
      <c r="U298" s="208">
        <v>54</v>
      </c>
      <c r="V298" s="292"/>
      <c r="W298" s="293"/>
    </row>
    <row r="299" spans="1:23" s="207" customFormat="1">
      <c r="A299" s="200" t="s">
        <v>326</v>
      </c>
      <c r="B299" s="201" t="s">
        <v>412</v>
      </c>
      <c r="C299" s="202">
        <v>1</v>
      </c>
      <c r="D299" s="203" t="s">
        <v>315</v>
      </c>
      <c r="E299" s="207" t="s">
        <v>303</v>
      </c>
      <c r="F299" s="202">
        <v>3</v>
      </c>
      <c r="G299" s="204" t="s">
        <v>72</v>
      </c>
      <c r="H299" s="202">
        <v>5</v>
      </c>
      <c r="I299" s="202">
        <v>19</v>
      </c>
      <c r="J299" s="202">
        <f t="shared" si="76"/>
        <v>15</v>
      </c>
      <c r="K299" s="202">
        <v>30</v>
      </c>
      <c r="L299" s="202"/>
      <c r="M299" s="205"/>
      <c r="N299" s="206"/>
      <c r="P299" s="208">
        <f t="shared" si="78"/>
        <v>30</v>
      </c>
      <c r="Q299" s="209"/>
      <c r="R299" s="206">
        <f t="shared" si="77"/>
        <v>30</v>
      </c>
      <c r="S299" s="208"/>
      <c r="T299" s="208"/>
      <c r="U299" s="208">
        <v>54</v>
      </c>
      <c r="V299" s="292"/>
      <c r="W299" s="293"/>
    </row>
    <row r="300" spans="1:23" s="207" customFormat="1">
      <c r="A300" s="200" t="s">
        <v>326</v>
      </c>
      <c r="B300" s="201" t="s">
        <v>413</v>
      </c>
      <c r="C300" s="202">
        <v>1</v>
      </c>
      <c r="D300" s="203" t="s">
        <v>258</v>
      </c>
      <c r="E300" s="203" t="s">
        <v>303</v>
      </c>
      <c r="F300" s="202">
        <v>6</v>
      </c>
      <c r="G300" s="204" t="s">
        <v>107</v>
      </c>
      <c r="H300" s="202">
        <v>5</v>
      </c>
      <c r="I300" s="202">
        <v>19</v>
      </c>
      <c r="J300" s="202">
        <f t="shared" ref="J300" si="79">I300-H300+1</f>
        <v>15</v>
      </c>
      <c r="K300" s="202">
        <v>30</v>
      </c>
      <c r="L300" s="202"/>
      <c r="M300" s="205"/>
      <c r="N300" s="206"/>
      <c r="P300" s="208">
        <f t="shared" si="78"/>
        <v>30</v>
      </c>
      <c r="Q300" s="209"/>
      <c r="R300" s="206">
        <f t="shared" ref="R300" si="80">O300+P300+Q300</f>
        <v>30</v>
      </c>
      <c r="S300" s="208"/>
      <c r="T300" s="208"/>
      <c r="U300" s="208">
        <v>54</v>
      </c>
      <c r="V300" s="292"/>
      <c r="W300" s="293"/>
    </row>
    <row r="301" spans="1:23" s="207" customFormat="1">
      <c r="A301" s="200" t="s">
        <v>343</v>
      </c>
      <c r="B301" s="201" t="s">
        <v>414</v>
      </c>
      <c r="C301" s="202">
        <v>1</v>
      </c>
      <c r="D301" s="203" t="s">
        <v>258</v>
      </c>
      <c r="E301" s="203" t="s">
        <v>303</v>
      </c>
      <c r="F301" s="202">
        <v>3</v>
      </c>
      <c r="G301" s="204" t="s">
        <v>71</v>
      </c>
      <c r="H301" s="202">
        <v>5</v>
      </c>
      <c r="I301" s="202">
        <v>19</v>
      </c>
      <c r="J301" s="202">
        <f t="shared" ref="J301" si="81">I301-H301+1</f>
        <v>15</v>
      </c>
      <c r="K301" s="202">
        <v>30</v>
      </c>
      <c r="L301" s="202"/>
      <c r="M301" s="205"/>
      <c r="N301" s="206"/>
      <c r="P301" s="208">
        <f t="shared" ref="P301:P306" si="82">IF(J301=0,0,K301)</f>
        <v>30</v>
      </c>
      <c r="Q301" s="209"/>
      <c r="R301" s="206">
        <f t="shared" ref="R301" si="83">O301+P301+Q301</f>
        <v>30</v>
      </c>
      <c r="S301" s="208"/>
      <c r="T301" s="208"/>
      <c r="U301" s="208">
        <v>54</v>
      </c>
      <c r="V301" s="292"/>
      <c r="W301" s="293"/>
    </row>
    <row r="302" spans="1:23" s="207" customFormat="1">
      <c r="A302" s="200" t="s">
        <v>344</v>
      </c>
      <c r="B302" s="201" t="s">
        <v>418</v>
      </c>
      <c r="C302" s="202">
        <v>1</v>
      </c>
      <c r="D302" s="203" t="s">
        <v>280</v>
      </c>
      <c r="E302" s="207" t="s">
        <v>303</v>
      </c>
      <c r="F302" s="202">
        <v>3</v>
      </c>
      <c r="G302" s="204" t="s">
        <v>107</v>
      </c>
      <c r="H302" s="202">
        <v>5</v>
      </c>
      <c r="I302" s="202">
        <v>19</v>
      </c>
      <c r="J302" s="202">
        <f>I302-H302+1</f>
        <v>15</v>
      </c>
      <c r="K302" s="202">
        <v>30</v>
      </c>
      <c r="L302" s="202"/>
      <c r="M302" s="205"/>
      <c r="N302" s="206"/>
      <c r="P302" s="208">
        <f t="shared" si="82"/>
        <v>30</v>
      </c>
      <c r="Q302" s="209"/>
      <c r="R302" s="206">
        <f>O302+P302+Q302</f>
        <v>30</v>
      </c>
      <c r="S302" s="208"/>
      <c r="T302" s="208"/>
      <c r="U302" s="208">
        <v>54</v>
      </c>
      <c r="V302" s="292"/>
      <c r="W302" s="293"/>
    </row>
    <row r="303" spans="1:23" s="207" customFormat="1">
      <c r="A303" s="200" t="s">
        <v>428</v>
      </c>
      <c r="B303" s="201" t="s">
        <v>419</v>
      </c>
      <c r="C303" s="202">
        <v>1</v>
      </c>
      <c r="D303" s="203" t="s">
        <v>258</v>
      </c>
      <c r="E303" s="203" t="s">
        <v>303</v>
      </c>
      <c r="F303" s="202">
        <v>5</v>
      </c>
      <c r="G303" s="204" t="s">
        <v>107</v>
      </c>
      <c r="H303" s="202">
        <v>5</v>
      </c>
      <c r="I303" s="202">
        <v>19</v>
      </c>
      <c r="J303" s="202">
        <f>I303-H303+1</f>
        <v>15</v>
      </c>
      <c r="K303" s="202">
        <v>30</v>
      </c>
      <c r="L303" s="202"/>
      <c r="M303" s="205"/>
      <c r="N303" s="206"/>
      <c r="P303" s="208">
        <f t="shared" si="82"/>
        <v>30</v>
      </c>
      <c r="Q303" s="209"/>
      <c r="R303" s="206">
        <f>O303+P303+Q303</f>
        <v>30</v>
      </c>
      <c r="S303" s="208"/>
      <c r="T303" s="208"/>
      <c r="U303" s="208">
        <v>54</v>
      </c>
      <c r="V303" s="292"/>
      <c r="W303" s="293"/>
    </row>
    <row r="304" spans="1:23" s="207" customFormat="1">
      <c r="A304" s="200" t="s">
        <v>344</v>
      </c>
      <c r="B304" s="201" t="s">
        <v>415</v>
      </c>
      <c r="C304" s="202">
        <v>1</v>
      </c>
      <c r="D304" s="203" t="s">
        <v>280</v>
      </c>
      <c r="E304" s="207" t="s">
        <v>303</v>
      </c>
      <c r="F304" s="202">
        <v>2</v>
      </c>
      <c r="G304" s="204" t="s">
        <v>101</v>
      </c>
      <c r="H304" s="202">
        <v>5</v>
      </c>
      <c r="I304" s="202">
        <v>19</v>
      </c>
      <c r="J304" s="202">
        <f>I304-H304+1</f>
        <v>15</v>
      </c>
      <c r="K304" s="202">
        <v>30</v>
      </c>
      <c r="L304" s="202"/>
      <c r="M304" s="205"/>
      <c r="N304" s="206"/>
      <c r="P304" s="208">
        <f t="shared" si="82"/>
        <v>30</v>
      </c>
      <c r="Q304" s="209"/>
      <c r="R304" s="206">
        <f>O304+P304+Q304</f>
        <v>30</v>
      </c>
      <c r="S304" s="208"/>
      <c r="T304" s="208"/>
      <c r="U304" s="208">
        <v>54</v>
      </c>
      <c r="V304" s="292"/>
      <c r="W304" s="293"/>
    </row>
    <row r="305" spans="1:23" s="207" customFormat="1">
      <c r="A305" s="200" t="s">
        <v>343</v>
      </c>
      <c r="B305" s="201" t="s">
        <v>416</v>
      </c>
      <c r="C305" s="202">
        <v>1</v>
      </c>
      <c r="D305" s="203" t="s">
        <v>280</v>
      </c>
      <c r="E305" s="207" t="s">
        <v>303</v>
      </c>
      <c r="F305" s="202">
        <v>2</v>
      </c>
      <c r="G305" s="204" t="s">
        <v>107</v>
      </c>
      <c r="H305" s="202">
        <v>5</v>
      </c>
      <c r="I305" s="202">
        <v>19</v>
      </c>
      <c r="J305" s="202">
        <f>I305-H305+1</f>
        <v>15</v>
      </c>
      <c r="K305" s="202">
        <v>30</v>
      </c>
      <c r="L305" s="202"/>
      <c r="M305" s="205"/>
      <c r="N305" s="206"/>
      <c r="P305" s="208">
        <f t="shared" si="82"/>
        <v>30</v>
      </c>
      <c r="Q305" s="209"/>
      <c r="R305" s="206">
        <f>O305+P305+Q305</f>
        <v>30</v>
      </c>
      <c r="S305" s="208"/>
      <c r="T305" s="208"/>
      <c r="U305" s="208">
        <v>54</v>
      </c>
      <c r="V305" s="292"/>
      <c r="W305" s="293"/>
    </row>
    <row r="306" spans="1:23" s="207" customFormat="1">
      <c r="A306" s="200" t="s">
        <v>344</v>
      </c>
      <c r="B306" s="201" t="s">
        <v>417</v>
      </c>
      <c r="C306" s="202">
        <v>1</v>
      </c>
      <c r="D306" s="203" t="s">
        <v>258</v>
      </c>
      <c r="E306" s="203" t="s">
        <v>303</v>
      </c>
      <c r="F306" s="202">
        <v>3</v>
      </c>
      <c r="G306" s="204" t="s">
        <v>73</v>
      </c>
      <c r="H306" s="202">
        <v>5</v>
      </c>
      <c r="I306" s="202">
        <v>19</v>
      </c>
      <c r="J306" s="202">
        <f>I306-H306+1</f>
        <v>15</v>
      </c>
      <c r="K306" s="202">
        <v>30</v>
      </c>
      <c r="L306" s="202"/>
      <c r="M306" s="205"/>
      <c r="N306" s="206"/>
      <c r="P306" s="208">
        <f t="shared" si="82"/>
        <v>30</v>
      </c>
      <c r="Q306" s="209"/>
      <c r="R306" s="206">
        <f>O306+P306+Q306</f>
        <v>30</v>
      </c>
      <c r="S306" s="208"/>
      <c r="T306" s="208"/>
      <c r="U306" s="208">
        <v>54</v>
      </c>
      <c r="V306" s="292"/>
      <c r="W306" s="293"/>
    </row>
    <row r="307" spans="1:23" s="122" customFormat="1">
      <c r="A307" s="124" t="s">
        <v>299</v>
      </c>
      <c r="B307" s="125" t="s">
        <v>406</v>
      </c>
      <c r="C307" s="126">
        <v>1</v>
      </c>
      <c r="D307" s="127" t="s">
        <v>310</v>
      </c>
      <c r="E307" s="122" t="s">
        <v>208</v>
      </c>
      <c r="F307" s="126">
        <v>2</v>
      </c>
      <c r="G307" s="128" t="s">
        <v>107</v>
      </c>
      <c r="H307" s="126">
        <v>5</v>
      </c>
      <c r="I307" s="126">
        <v>19</v>
      </c>
      <c r="J307" s="126">
        <f t="shared" ref="J307:J313" si="84">I307-H307+1</f>
        <v>15</v>
      </c>
      <c r="K307" s="126">
        <v>30</v>
      </c>
      <c r="L307" s="126"/>
      <c r="M307" s="129"/>
      <c r="N307" s="130"/>
      <c r="P307" s="119">
        <f t="shared" ref="P307:P313" si="85">IF(J307=0,0,K307)</f>
        <v>30</v>
      </c>
      <c r="Q307" s="131"/>
      <c r="R307" s="130">
        <f t="shared" ref="R307:R313" si="86">O307+P307+Q307</f>
        <v>30</v>
      </c>
      <c r="S307" s="119"/>
      <c r="T307" s="119"/>
      <c r="U307" s="119">
        <v>54</v>
      </c>
      <c r="V307" s="120"/>
      <c r="W307" s="121"/>
    </row>
    <row r="308" spans="1:23" s="122" customFormat="1">
      <c r="A308" s="124" t="s">
        <v>311</v>
      </c>
      <c r="B308" s="125" t="s">
        <v>407</v>
      </c>
      <c r="C308" s="126">
        <v>1</v>
      </c>
      <c r="D308" s="127" t="s">
        <v>310</v>
      </c>
      <c r="E308" s="122" t="s">
        <v>208</v>
      </c>
      <c r="F308" s="126">
        <v>2</v>
      </c>
      <c r="G308" s="128" t="s">
        <v>101</v>
      </c>
      <c r="H308" s="126">
        <v>5</v>
      </c>
      <c r="I308" s="126">
        <v>19</v>
      </c>
      <c r="J308" s="126">
        <f>I308-H308+1</f>
        <v>15</v>
      </c>
      <c r="K308" s="126">
        <v>30</v>
      </c>
      <c r="L308" s="126"/>
      <c r="M308" s="129"/>
      <c r="N308" s="130"/>
      <c r="P308" s="119">
        <f>IF(J308=0,0,K308)</f>
        <v>30</v>
      </c>
      <c r="Q308" s="131"/>
      <c r="R308" s="130">
        <f>O308+P308+Q308</f>
        <v>30</v>
      </c>
      <c r="S308" s="119"/>
      <c r="T308" s="119"/>
      <c r="U308" s="119">
        <v>54</v>
      </c>
      <c r="V308" s="120"/>
      <c r="W308" s="121"/>
    </row>
    <row r="309" spans="1:23" s="122" customFormat="1">
      <c r="A309" s="124" t="s">
        <v>311</v>
      </c>
      <c r="B309" s="125" t="s">
        <v>408</v>
      </c>
      <c r="C309" s="126">
        <v>1</v>
      </c>
      <c r="D309" s="127" t="s">
        <v>310</v>
      </c>
      <c r="E309" s="122" t="s">
        <v>208</v>
      </c>
      <c r="F309" s="126">
        <v>3</v>
      </c>
      <c r="G309" s="128" t="s">
        <v>101</v>
      </c>
      <c r="H309" s="126">
        <v>5</v>
      </c>
      <c r="I309" s="126">
        <v>19</v>
      </c>
      <c r="J309" s="126">
        <f t="shared" si="84"/>
        <v>15</v>
      </c>
      <c r="K309" s="126">
        <v>30</v>
      </c>
      <c r="L309" s="126"/>
      <c r="M309" s="129"/>
      <c r="N309" s="130"/>
      <c r="P309" s="119">
        <f t="shared" si="85"/>
        <v>30</v>
      </c>
      <c r="Q309" s="131"/>
      <c r="R309" s="130">
        <f t="shared" si="86"/>
        <v>30</v>
      </c>
      <c r="S309" s="119"/>
      <c r="T309" s="119"/>
      <c r="U309" s="119">
        <v>54</v>
      </c>
      <c r="V309" s="120"/>
      <c r="W309" s="121"/>
    </row>
    <row r="310" spans="1:23" s="122" customFormat="1">
      <c r="A310" s="124" t="s">
        <v>326</v>
      </c>
      <c r="B310" s="125" t="s">
        <v>409</v>
      </c>
      <c r="C310" s="126">
        <v>1</v>
      </c>
      <c r="D310" s="127" t="s">
        <v>310</v>
      </c>
      <c r="E310" s="122" t="s">
        <v>208</v>
      </c>
      <c r="F310" s="126">
        <v>3</v>
      </c>
      <c r="G310" s="128" t="s">
        <v>107</v>
      </c>
      <c r="H310" s="126">
        <v>5</v>
      </c>
      <c r="I310" s="126">
        <v>19</v>
      </c>
      <c r="J310" s="126">
        <f t="shared" si="84"/>
        <v>15</v>
      </c>
      <c r="K310" s="126">
        <v>30</v>
      </c>
      <c r="L310" s="126"/>
      <c r="M310" s="129"/>
      <c r="N310" s="130"/>
      <c r="P310" s="119">
        <f t="shared" si="85"/>
        <v>30</v>
      </c>
      <c r="Q310" s="131"/>
      <c r="R310" s="130">
        <f t="shared" si="86"/>
        <v>30</v>
      </c>
      <c r="S310" s="119"/>
      <c r="T310" s="119"/>
      <c r="U310" s="119">
        <v>54</v>
      </c>
      <c r="V310" s="120"/>
      <c r="W310" s="121"/>
    </row>
    <row r="311" spans="1:23" s="122" customFormat="1">
      <c r="A311" s="124" t="s">
        <v>299</v>
      </c>
      <c r="B311" s="125" t="s">
        <v>410</v>
      </c>
      <c r="C311" s="126">
        <v>1</v>
      </c>
      <c r="D311" s="127" t="s">
        <v>438</v>
      </c>
      <c r="E311" s="122" t="s">
        <v>208</v>
      </c>
      <c r="F311" s="126">
        <v>5</v>
      </c>
      <c r="G311" s="128" t="s">
        <v>73</v>
      </c>
      <c r="H311" s="126">
        <v>5</v>
      </c>
      <c r="I311" s="126">
        <v>19</v>
      </c>
      <c r="J311" s="126">
        <f t="shared" si="84"/>
        <v>15</v>
      </c>
      <c r="K311" s="126">
        <v>30</v>
      </c>
      <c r="L311" s="126"/>
      <c r="M311" s="129"/>
      <c r="N311" s="130"/>
      <c r="P311" s="119">
        <f t="shared" si="85"/>
        <v>30</v>
      </c>
      <c r="Q311" s="131"/>
      <c r="R311" s="130">
        <f t="shared" si="86"/>
        <v>30</v>
      </c>
      <c r="S311" s="119"/>
      <c r="T311" s="119"/>
      <c r="U311" s="119">
        <v>54</v>
      </c>
      <c r="V311" s="120"/>
      <c r="W311" s="121"/>
    </row>
    <row r="312" spans="1:23" s="122" customFormat="1">
      <c r="A312" s="124" t="s">
        <v>428</v>
      </c>
      <c r="B312" s="125" t="s">
        <v>411</v>
      </c>
      <c r="C312" s="126">
        <v>1</v>
      </c>
      <c r="D312" s="127" t="s">
        <v>438</v>
      </c>
      <c r="E312" s="122" t="s">
        <v>208</v>
      </c>
      <c r="F312" s="126">
        <v>5</v>
      </c>
      <c r="G312" s="128" t="s">
        <v>71</v>
      </c>
      <c r="H312" s="126">
        <v>5</v>
      </c>
      <c r="I312" s="126">
        <v>19</v>
      </c>
      <c r="J312" s="126">
        <f t="shared" ref="J312" si="87">I312-H312+1</f>
        <v>15</v>
      </c>
      <c r="K312" s="126">
        <v>30</v>
      </c>
      <c r="L312" s="126"/>
      <c r="M312" s="129"/>
      <c r="N312" s="130"/>
      <c r="P312" s="119">
        <f t="shared" ref="P312" si="88">IF(J312=0,0,K312)</f>
        <v>30</v>
      </c>
      <c r="Q312" s="131"/>
      <c r="R312" s="130">
        <f t="shared" ref="R312" si="89">O312+P312+Q312</f>
        <v>30</v>
      </c>
      <c r="S312" s="119"/>
      <c r="T312" s="119"/>
      <c r="U312" s="119">
        <v>54</v>
      </c>
      <c r="V312" s="120"/>
      <c r="W312" s="121"/>
    </row>
    <row r="313" spans="1:23" s="122" customFormat="1">
      <c r="A313" s="124" t="s">
        <v>326</v>
      </c>
      <c r="B313" s="125" t="s">
        <v>412</v>
      </c>
      <c r="C313" s="126">
        <v>1</v>
      </c>
      <c r="D313" s="127" t="s">
        <v>438</v>
      </c>
      <c r="E313" s="122" t="s">
        <v>208</v>
      </c>
      <c r="F313" s="126">
        <v>3</v>
      </c>
      <c r="G313" s="128" t="s">
        <v>71</v>
      </c>
      <c r="H313" s="126">
        <v>5</v>
      </c>
      <c r="I313" s="126">
        <v>19</v>
      </c>
      <c r="J313" s="126">
        <f t="shared" si="84"/>
        <v>15</v>
      </c>
      <c r="K313" s="126">
        <v>30</v>
      </c>
      <c r="L313" s="126"/>
      <c r="M313" s="129"/>
      <c r="N313" s="130"/>
      <c r="P313" s="119">
        <f t="shared" si="85"/>
        <v>30</v>
      </c>
      <c r="Q313" s="131"/>
      <c r="R313" s="130">
        <f t="shared" si="86"/>
        <v>30</v>
      </c>
      <c r="S313" s="119"/>
      <c r="T313" s="119"/>
      <c r="U313" s="119">
        <v>54</v>
      </c>
      <c r="V313" s="120"/>
      <c r="W313" s="121"/>
    </row>
    <row r="314" spans="1:23" s="122" customFormat="1">
      <c r="A314" s="124" t="s">
        <v>326</v>
      </c>
      <c r="B314" s="125" t="s">
        <v>413</v>
      </c>
      <c r="C314" s="126">
        <v>1</v>
      </c>
      <c r="D314" s="127" t="s">
        <v>301</v>
      </c>
      <c r="E314" s="122" t="s">
        <v>208</v>
      </c>
      <c r="F314" s="126">
        <v>6</v>
      </c>
      <c r="G314" s="128" t="s">
        <v>292</v>
      </c>
      <c r="H314" s="126">
        <v>5</v>
      </c>
      <c r="I314" s="126">
        <v>19</v>
      </c>
      <c r="J314" s="126">
        <f>I314-H314+1</f>
        <v>15</v>
      </c>
      <c r="K314" s="126">
        <v>30</v>
      </c>
      <c r="L314" s="126"/>
      <c r="M314" s="129"/>
      <c r="N314" s="130"/>
      <c r="P314" s="119">
        <f>IF(J314=0,0,K314)</f>
        <v>30</v>
      </c>
      <c r="Q314" s="131"/>
      <c r="R314" s="130">
        <f>O314+P314+Q314</f>
        <v>30</v>
      </c>
      <c r="S314" s="119"/>
      <c r="T314" s="119"/>
      <c r="U314" s="119">
        <v>54</v>
      </c>
      <c r="V314" s="120"/>
      <c r="W314" s="121"/>
    </row>
    <row r="315" spans="1:23" s="122" customFormat="1">
      <c r="A315" s="124" t="s">
        <v>343</v>
      </c>
      <c r="B315" s="125" t="s">
        <v>414</v>
      </c>
      <c r="C315" s="126">
        <v>1</v>
      </c>
      <c r="D315" s="127" t="s">
        <v>301</v>
      </c>
      <c r="E315" s="122" t="s">
        <v>208</v>
      </c>
      <c r="F315" s="126">
        <v>3</v>
      </c>
      <c r="G315" s="128" t="s">
        <v>73</v>
      </c>
      <c r="H315" s="126">
        <v>5</v>
      </c>
      <c r="I315" s="126">
        <v>19</v>
      </c>
      <c r="J315" s="126">
        <f>I315-H315+1</f>
        <v>15</v>
      </c>
      <c r="K315" s="126">
        <v>30</v>
      </c>
      <c r="L315" s="126"/>
      <c r="M315" s="129"/>
      <c r="N315" s="130"/>
      <c r="P315" s="119">
        <f>IF(J315=0,0,K315)</f>
        <v>30</v>
      </c>
      <c r="Q315" s="131"/>
      <c r="R315" s="130">
        <f>O315+P315+Q315</f>
        <v>30</v>
      </c>
      <c r="S315" s="119"/>
      <c r="T315" s="119"/>
      <c r="U315" s="119">
        <v>54</v>
      </c>
      <c r="V315" s="120"/>
      <c r="W315" s="121"/>
    </row>
    <row r="316" spans="1:23" s="122" customFormat="1">
      <c r="A316" s="124" t="s">
        <v>428</v>
      </c>
      <c r="B316" s="125" t="s">
        <v>419</v>
      </c>
      <c r="C316" s="126">
        <v>1</v>
      </c>
      <c r="D316" s="127" t="s">
        <v>324</v>
      </c>
      <c r="E316" s="122" t="s">
        <v>208</v>
      </c>
      <c r="F316" s="126">
        <v>5</v>
      </c>
      <c r="G316" s="128" t="s">
        <v>292</v>
      </c>
      <c r="H316" s="126">
        <v>5</v>
      </c>
      <c r="I316" s="126">
        <v>19</v>
      </c>
      <c r="J316" s="126">
        <f t="shared" ref="J316:J320" si="90">I316-H316+1</f>
        <v>15</v>
      </c>
      <c r="K316" s="126">
        <v>30</v>
      </c>
      <c r="L316" s="126"/>
      <c r="M316" s="129"/>
      <c r="N316" s="130"/>
      <c r="P316" s="119">
        <f t="shared" ref="P316:P320" si="91">IF(J316=0,0,K316)</f>
        <v>30</v>
      </c>
      <c r="Q316" s="131"/>
      <c r="R316" s="130">
        <f t="shared" ref="R316:R320" si="92">O316+P316+Q316</f>
        <v>30</v>
      </c>
      <c r="S316" s="119"/>
      <c r="T316" s="119"/>
      <c r="U316" s="119">
        <v>54</v>
      </c>
      <c r="V316" s="120"/>
      <c r="W316" s="121"/>
    </row>
    <row r="317" spans="1:23" s="122" customFormat="1">
      <c r="A317" s="124" t="s">
        <v>344</v>
      </c>
      <c r="B317" s="125" t="s">
        <v>415</v>
      </c>
      <c r="C317" s="126">
        <v>1</v>
      </c>
      <c r="D317" s="127" t="s">
        <v>289</v>
      </c>
      <c r="E317" s="122" t="s">
        <v>208</v>
      </c>
      <c r="F317" s="126">
        <v>2</v>
      </c>
      <c r="G317" s="128" t="s">
        <v>107</v>
      </c>
      <c r="H317" s="126">
        <v>5</v>
      </c>
      <c r="I317" s="126">
        <v>19</v>
      </c>
      <c r="J317" s="126">
        <f t="shared" si="90"/>
        <v>15</v>
      </c>
      <c r="K317" s="126">
        <v>30</v>
      </c>
      <c r="L317" s="126"/>
      <c r="M317" s="129"/>
      <c r="N317" s="130"/>
      <c r="P317" s="119">
        <f t="shared" si="91"/>
        <v>30</v>
      </c>
      <c r="Q317" s="131"/>
      <c r="R317" s="130">
        <f t="shared" si="92"/>
        <v>30</v>
      </c>
      <c r="S317" s="119"/>
      <c r="T317" s="119"/>
      <c r="U317" s="119">
        <v>54</v>
      </c>
      <c r="V317" s="120"/>
      <c r="W317" s="121"/>
    </row>
    <row r="318" spans="1:23" s="122" customFormat="1">
      <c r="A318" s="124" t="s">
        <v>343</v>
      </c>
      <c r="B318" s="125" t="s">
        <v>416</v>
      </c>
      <c r="C318" s="126">
        <v>1</v>
      </c>
      <c r="D318" s="127" t="s">
        <v>289</v>
      </c>
      <c r="E318" s="122" t="s">
        <v>208</v>
      </c>
      <c r="F318" s="126">
        <v>2</v>
      </c>
      <c r="G318" s="128" t="s">
        <v>292</v>
      </c>
      <c r="H318" s="126">
        <v>5</v>
      </c>
      <c r="I318" s="126">
        <v>19</v>
      </c>
      <c r="J318" s="126">
        <f>I318-H318+1</f>
        <v>15</v>
      </c>
      <c r="K318" s="126">
        <v>30</v>
      </c>
      <c r="L318" s="126"/>
      <c r="M318" s="129"/>
      <c r="N318" s="130"/>
      <c r="P318" s="119">
        <f>IF(J318=0,0,K318)</f>
        <v>30</v>
      </c>
      <c r="Q318" s="131"/>
      <c r="R318" s="130">
        <f>O318+P318+Q318</f>
        <v>30</v>
      </c>
      <c r="S318" s="119"/>
      <c r="T318" s="119"/>
      <c r="U318" s="119">
        <v>54</v>
      </c>
      <c r="V318" s="120"/>
      <c r="W318" s="121"/>
    </row>
    <row r="319" spans="1:23" s="122" customFormat="1">
      <c r="A319" s="124" t="s">
        <v>344</v>
      </c>
      <c r="B319" s="125" t="s">
        <v>417</v>
      </c>
      <c r="C319" s="126">
        <v>1</v>
      </c>
      <c r="D319" s="127" t="s">
        <v>309</v>
      </c>
      <c r="E319" s="122" t="s">
        <v>208</v>
      </c>
      <c r="F319" s="126">
        <v>3</v>
      </c>
      <c r="G319" s="128" t="s">
        <v>71</v>
      </c>
      <c r="H319" s="126">
        <v>5</v>
      </c>
      <c r="I319" s="126">
        <v>19</v>
      </c>
      <c r="J319" s="126">
        <f>I319-H319+1</f>
        <v>15</v>
      </c>
      <c r="K319" s="126">
        <v>30</v>
      </c>
      <c r="L319" s="126"/>
      <c r="M319" s="129"/>
      <c r="N319" s="130"/>
      <c r="P319" s="119">
        <f>IF(J319=0,0,K319)</f>
        <v>30</v>
      </c>
      <c r="Q319" s="131"/>
      <c r="R319" s="130">
        <f>O319+P319+Q319</f>
        <v>30</v>
      </c>
      <c r="S319" s="119"/>
      <c r="T319" s="119"/>
      <c r="U319" s="119">
        <v>54</v>
      </c>
      <c r="V319" s="120"/>
      <c r="W319" s="121"/>
    </row>
    <row r="320" spans="1:23" s="122" customFormat="1">
      <c r="A320" s="124" t="s">
        <v>344</v>
      </c>
      <c r="B320" s="125" t="s">
        <v>418</v>
      </c>
      <c r="C320" s="126">
        <v>1</v>
      </c>
      <c r="D320" s="127" t="s">
        <v>309</v>
      </c>
      <c r="E320" s="122" t="s">
        <v>208</v>
      </c>
      <c r="F320" s="126">
        <v>3</v>
      </c>
      <c r="G320" s="128" t="s">
        <v>107</v>
      </c>
      <c r="H320" s="126">
        <v>5</v>
      </c>
      <c r="I320" s="126">
        <v>19</v>
      </c>
      <c r="J320" s="126">
        <f t="shared" si="90"/>
        <v>15</v>
      </c>
      <c r="K320" s="126">
        <v>30</v>
      </c>
      <c r="L320" s="126"/>
      <c r="M320" s="129"/>
      <c r="N320" s="130"/>
      <c r="P320" s="119">
        <f t="shared" si="91"/>
        <v>30</v>
      </c>
      <c r="Q320" s="131"/>
      <c r="R320" s="130">
        <f t="shared" si="92"/>
        <v>30</v>
      </c>
      <c r="S320" s="119"/>
      <c r="T320" s="119"/>
      <c r="U320" s="119">
        <v>54</v>
      </c>
      <c r="V320" s="120"/>
      <c r="W320" s="121"/>
    </row>
    <row r="321" spans="1:50" s="122" customFormat="1">
      <c r="A321" s="109" t="s">
        <v>299</v>
      </c>
      <c r="B321" s="110" t="s">
        <v>406</v>
      </c>
      <c r="C321" s="111">
        <v>1</v>
      </c>
      <c r="D321" s="112" t="s">
        <v>309</v>
      </c>
      <c r="E321" s="116" t="s">
        <v>222</v>
      </c>
      <c r="F321" s="111">
        <v>5</v>
      </c>
      <c r="G321" s="113" t="s">
        <v>290</v>
      </c>
      <c r="H321" s="111">
        <v>5</v>
      </c>
      <c r="I321" s="111">
        <v>19</v>
      </c>
      <c r="J321" s="111">
        <f t="shared" ref="J321:J334" si="93">I321-H321+1</f>
        <v>15</v>
      </c>
      <c r="K321" s="111">
        <v>45</v>
      </c>
      <c r="L321" s="111"/>
      <c r="M321" s="114"/>
      <c r="N321" s="115"/>
      <c r="O321" s="116"/>
      <c r="P321" s="117">
        <f t="shared" ref="P321:P334" si="94">IF(J321=0,0,K321)</f>
        <v>45</v>
      </c>
      <c r="Q321" s="118"/>
      <c r="R321" s="115">
        <f t="shared" ref="R321:R334" si="95">O321+P321+Q321</f>
        <v>45</v>
      </c>
      <c r="S321" s="119"/>
      <c r="T321" s="119"/>
      <c r="U321" s="119">
        <v>54</v>
      </c>
      <c r="V321" s="120"/>
      <c r="W321" s="121"/>
    </row>
    <row r="322" spans="1:50" s="122" customFormat="1">
      <c r="A322" s="109" t="s">
        <v>300</v>
      </c>
      <c r="B322" s="110" t="s">
        <v>407</v>
      </c>
      <c r="C322" s="111">
        <v>1</v>
      </c>
      <c r="D322" s="112" t="s">
        <v>310</v>
      </c>
      <c r="E322" s="116" t="s">
        <v>222</v>
      </c>
      <c r="F322" s="111">
        <v>5</v>
      </c>
      <c r="G322" s="113" t="s">
        <v>290</v>
      </c>
      <c r="H322" s="111">
        <v>5</v>
      </c>
      <c r="I322" s="111">
        <v>19</v>
      </c>
      <c r="J322" s="111">
        <f t="shared" si="93"/>
        <v>15</v>
      </c>
      <c r="K322" s="111">
        <v>45</v>
      </c>
      <c r="L322" s="111"/>
      <c r="M322" s="114"/>
      <c r="N322" s="115"/>
      <c r="O322" s="116"/>
      <c r="P322" s="117">
        <f t="shared" si="94"/>
        <v>45</v>
      </c>
      <c r="Q322" s="118"/>
      <c r="R322" s="115">
        <f t="shared" si="95"/>
        <v>45</v>
      </c>
      <c r="S322" s="119"/>
      <c r="T322" s="119"/>
      <c r="U322" s="119">
        <v>54</v>
      </c>
      <c r="V322" s="120"/>
      <c r="W322" s="121"/>
    </row>
    <row r="323" spans="1:50" s="273" customFormat="1">
      <c r="A323" s="270" t="s">
        <v>326</v>
      </c>
      <c r="B323" s="89" t="s">
        <v>408</v>
      </c>
      <c r="C323" s="271">
        <v>1</v>
      </c>
      <c r="D323" s="112" t="s">
        <v>279</v>
      </c>
      <c r="E323" s="273" t="s">
        <v>222</v>
      </c>
      <c r="F323" s="271">
        <v>2</v>
      </c>
      <c r="G323" s="87" t="s">
        <v>290</v>
      </c>
      <c r="H323" s="271">
        <v>5</v>
      </c>
      <c r="I323" s="271">
        <v>19</v>
      </c>
      <c r="J323" s="271">
        <f t="shared" si="93"/>
        <v>15</v>
      </c>
      <c r="K323" s="271">
        <v>45</v>
      </c>
      <c r="L323" s="271"/>
      <c r="M323" s="274"/>
      <c r="N323" s="275"/>
      <c r="P323" s="276">
        <f t="shared" si="94"/>
        <v>45</v>
      </c>
      <c r="Q323" s="277"/>
      <c r="R323" s="275">
        <f t="shared" si="95"/>
        <v>45</v>
      </c>
      <c r="S323" s="15"/>
      <c r="T323" s="15"/>
      <c r="U323" s="15">
        <v>54</v>
      </c>
      <c r="V323" s="255"/>
      <c r="W323" s="256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</row>
    <row r="324" spans="1:50" s="273" customFormat="1">
      <c r="A324" s="270" t="s">
        <v>326</v>
      </c>
      <c r="B324" s="89" t="s">
        <v>409</v>
      </c>
      <c r="C324" s="271">
        <v>1</v>
      </c>
      <c r="D324" s="112" t="s">
        <v>279</v>
      </c>
      <c r="E324" s="273" t="s">
        <v>222</v>
      </c>
      <c r="F324" s="271">
        <v>2</v>
      </c>
      <c r="G324" s="87" t="s">
        <v>291</v>
      </c>
      <c r="H324" s="271">
        <v>5</v>
      </c>
      <c r="I324" s="271">
        <v>19</v>
      </c>
      <c r="J324" s="271">
        <f t="shared" si="93"/>
        <v>15</v>
      </c>
      <c r="K324" s="271">
        <v>45</v>
      </c>
      <c r="L324" s="271"/>
      <c r="M324" s="274"/>
      <c r="N324" s="275"/>
      <c r="P324" s="276">
        <f t="shared" si="94"/>
        <v>45</v>
      </c>
      <c r="Q324" s="277"/>
      <c r="R324" s="275">
        <f t="shared" si="95"/>
        <v>45</v>
      </c>
      <c r="S324" s="15"/>
      <c r="T324" s="15"/>
      <c r="U324" s="15">
        <v>54</v>
      </c>
      <c r="V324" s="255"/>
      <c r="W324" s="256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</row>
    <row r="325" spans="1:50" s="116" customFormat="1">
      <c r="A325" s="109" t="s">
        <v>343</v>
      </c>
      <c r="B325" s="110" t="s">
        <v>410</v>
      </c>
      <c r="C325" s="111">
        <v>1</v>
      </c>
      <c r="D325" s="112" t="s">
        <v>438</v>
      </c>
      <c r="E325" s="116" t="s">
        <v>222</v>
      </c>
      <c r="F325" s="111">
        <v>3</v>
      </c>
      <c r="G325" s="113" t="s">
        <v>290</v>
      </c>
      <c r="H325" s="111">
        <v>5</v>
      </c>
      <c r="I325" s="111">
        <v>19</v>
      </c>
      <c r="J325" s="111">
        <f t="shared" si="93"/>
        <v>15</v>
      </c>
      <c r="K325" s="111">
        <v>45</v>
      </c>
      <c r="L325" s="111"/>
      <c r="M325" s="114"/>
      <c r="N325" s="115"/>
      <c r="P325" s="117">
        <f t="shared" si="94"/>
        <v>45</v>
      </c>
      <c r="Q325" s="118"/>
      <c r="R325" s="115">
        <f t="shared" si="95"/>
        <v>45</v>
      </c>
      <c r="S325" s="119"/>
      <c r="T325" s="119"/>
      <c r="U325" s="119">
        <v>54</v>
      </c>
      <c r="V325" s="120"/>
      <c r="W325" s="121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2"/>
      <c r="AR325" s="122"/>
      <c r="AS325" s="122"/>
      <c r="AT325" s="122"/>
      <c r="AU325" s="122"/>
      <c r="AV325" s="122"/>
      <c r="AW325" s="122"/>
      <c r="AX325" s="122"/>
    </row>
    <row r="326" spans="1:50" s="116" customFormat="1">
      <c r="A326" s="109" t="s">
        <v>343</v>
      </c>
      <c r="B326" s="110" t="s">
        <v>411</v>
      </c>
      <c r="C326" s="111">
        <v>1</v>
      </c>
      <c r="D326" s="112" t="s">
        <v>438</v>
      </c>
      <c r="E326" s="116" t="s">
        <v>222</v>
      </c>
      <c r="F326" s="111">
        <v>3</v>
      </c>
      <c r="G326" s="113" t="s">
        <v>291</v>
      </c>
      <c r="H326" s="111">
        <v>5</v>
      </c>
      <c r="I326" s="111">
        <v>19</v>
      </c>
      <c r="J326" s="111">
        <f t="shared" si="93"/>
        <v>15</v>
      </c>
      <c r="K326" s="111">
        <v>45</v>
      </c>
      <c r="L326" s="111"/>
      <c r="M326" s="114"/>
      <c r="N326" s="115"/>
      <c r="P326" s="117">
        <f t="shared" si="94"/>
        <v>45</v>
      </c>
      <c r="Q326" s="118"/>
      <c r="R326" s="115">
        <f t="shared" si="95"/>
        <v>45</v>
      </c>
      <c r="S326" s="119"/>
      <c r="T326" s="119"/>
      <c r="U326" s="119">
        <v>54</v>
      </c>
      <c r="V326" s="120"/>
      <c r="W326" s="121"/>
      <c r="X326" s="122"/>
      <c r="Y326" s="122"/>
      <c r="Z326" s="122"/>
      <c r="AA326" s="122"/>
      <c r="AB326" s="122"/>
      <c r="AC326" s="122"/>
      <c r="AD326" s="122"/>
      <c r="AE326" s="122"/>
      <c r="AF326" s="122"/>
      <c r="AG326" s="122"/>
      <c r="AH326" s="122"/>
      <c r="AI326" s="122"/>
      <c r="AJ326" s="122"/>
      <c r="AK326" s="122"/>
      <c r="AL326" s="122"/>
      <c r="AM326" s="122"/>
      <c r="AN326" s="122"/>
      <c r="AO326" s="122"/>
      <c r="AP326" s="122"/>
      <c r="AQ326" s="122"/>
      <c r="AR326" s="122"/>
      <c r="AS326" s="122"/>
      <c r="AT326" s="122"/>
      <c r="AU326" s="122"/>
      <c r="AV326" s="122"/>
      <c r="AW326" s="122"/>
      <c r="AX326" s="122"/>
    </row>
    <row r="327" spans="1:50" s="116" customFormat="1">
      <c r="A327" s="109" t="s">
        <v>298</v>
      </c>
      <c r="B327" s="110" t="s">
        <v>412</v>
      </c>
      <c r="C327" s="111">
        <v>1</v>
      </c>
      <c r="D327" s="112" t="s">
        <v>279</v>
      </c>
      <c r="E327" s="116" t="s">
        <v>222</v>
      </c>
      <c r="F327" s="111">
        <v>4</v>
      </c>
      <c r="G327" s="113" t="s">
        <v>290</v>
      </c>
      <c r="H327" s="111">
        <v>5</v>
      </c>
      <c r="I327" s="111">
        <v>19</v>
      </c>
      <c r="J327" s="111">
        <f t="shared" si="93"/>
        <v>15</v>
      </c>
      <c r="K327" s="111">
        <v>45</v>
      </c>
      <c r="L327" s="111"/>
      <c r="M327" s="114"/>
      <c r="N327" s="115"/>
      <c r="P327" s="117">
        <f t="shared" si="94"/>
        <v>45</v>
      </c>
      <c r="Q327" s="118"/>
      <c r="R327" s="115">
        <f t="shared" si="95"/>
        <v>45</v>
      </c>
      <c r="S327" s="119"/>
      <c r="T327" s="119"/>
      <c r="U327" s="119">
        <v>54</v>
      </c>
      <c r="V327" s="120"/>
      <c r="W327" s="121"/>
      <c r="X327" s="122"/>
      <c r="Y327" s="122"/>
      <c r="Z327" s="122"/>
      <c r="AA327" s="122"/>
      <c r="AB327" s="122"/>
      <c r="AC327" s="122"/>
      <c r="AD327" s="122"/>
      <c r="AE327" s="122"/>
      <c r="AF327" s="122"/>
      <c r="AG327" s="122"/>
      <c r="AH327" s="122"/>
      <c r="AI327" s="122"/>
      <c r="AJ327" s="122"/>
      <c r="AK327" s="122"/>
      <c r="AL327" s="122"/>
      <c r="AM327" s="122"/>
      <c r="AN327" s="122"/>
      <c r="AO327" s="122"/>
      <c r="AP327" s="122"/>
      <c r="AQ327" s="122"/>
      <c r="AR327" s="122"/>
      <c r="AS327" s="122"/>
      <c r="AT327" s="122"/>
      <c r="AU327" s="122"/>
      <c r="AV327" s="122"/>
      <c r="AW327" s="122"/>
      <c r="AX327" s="122"/>
    </row>
    <row r="328" spans="1:50" s="116" customFormat="1">
      <c r="A328" s="109" t="s">
        <v>298</v>
      </c>
      <c r="B328" s="110" t="s">
        <v>413</v>
      </c>
      <c r="C328" s="111">
        <v>1</v>
      </c>
      <c r="D328" s="112" t="s">
        <v>279</v>
      </c>
      <c r="E328" s="116" t="s">
        <v>222</v>
      </c>
      <c r="F328" s="111">
        <v>4</v>
      </c>
      <c r="G328" s="113" t="s">
        <v>291</v>
      </c>
      <c r="H328" s="111">
        <v>5</v>
      </c>
      <c r="I328" s="111">
        <v>19</v>
      </c>
      <c r="J328" s="111">
        <f t="shared" si="93"/>
        <v>15</v>
      </c>
      <c r="K328" s="111">
        <v>45</v>
      </c>
      <c r="L328" s="111"/>
      <c r="M328" s="114"/>
      <c r="N328" s="115"/>
      <c r="P328" s="117">
        <f t="shared" si="94"/>
        <v>45</v>
      </c>
      <c r="Q328" s="118"/>
      <c r="R328" s="115">
        <f t="shared" si="95"/>
        <v>45</v>
      </c>
      <c r="S328" s="119"/>
      <c r="T328" s="119"/>
      <c r="U328" s="119">
        <v>54</v>
      </c>
      <c r="V328" s="120"/>
      <c r="W328" s="121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  <c r="AH328" s="122"/>
      <c r="AI328" s="122"/>
      <c r="AJ328" s="122"/>
      <c r="AK328" s="122"/>
      <c r="AL328" s="122"/>
      <c r="AM328" s="122"/>
      <c r="AN328" s="122"/>
      <c r="AO328" s="122"/>
      <c r="AP328" s="122"/>
      <c r="AQ328" s="122"/>
      <c r="AR328" s="122"/>
      <c r="AS328" s="122"/>
      <c r="AT328" s="122"/>
      <c r="AU328" s="122"/>
      <c r="AV328" s="122"/>
      <c r="AW328" s="122"/>
      <c r="AX328" s="122"/>
    </row>
    <row r="329" spans="1:50" s="122" customFormat="1">
      <c r="A329" s="109" t="s">
        <v>300</v>
      </c>
      <c r="B329" s="110" t="s">
        <v>414</v>
      </c>
      <c r="C329" s="111">
        <v>1</v>
      </c>
      <c r="D329" s="112" t="s">
        <v>310</v>
      </c>
      <c r="E329" s="116" t="s">
        <v>222</v>
      </c>
      <c r="F329" s="111">
        <v>5</v>
      </c>
      <c r="G329" s="113" t="s">
        <v>291</v>
      </c>
      <c r="H329" s="111">
        <v>5</v>
      </c>
      <c r="I329" s="111">
        <v>19</v>
      </c>
      <c r="J329" s="111">
        <f t="shared" si="93"/>
        <v>15</v>
      </c>
      <c r="K329" s="111">
        <v>45</v>
      </c>
      <c r="L329" s="111"/>
      <c r="M329" s="114"/>
      <c r="N329" s="115"/>
      <c r="O329" s="116"/>
      <c r="P329" s="117">
        <f t="shared" si="94"/>
        <v>45</v>
      </c>
      <c r="Q329" s="118"/>
      <c r="R329" s="115">
        <f t="shared" si="95"/>
        <v>45</v>
      </c>
      <c r="S329" s="119"/>
      <c r="T329" s="119"/>
      <c r="U329" s="119">
        <v>54</v>
      </c>
      <c r="V329" s="120"/>
      <c r="W329" s="121"/>
    </row>
    <row r="330" spans="1:50" s="122" customFormat="1">
      <c r="A330" s="109" t="s">
        <v>299</v>
      </c>
      <c r="B330" s="110" t="s">
        <v>415</v>
      </c>
      <c r="C330" s="111">
        <v>1</v>
      </c>
      <c r="D330" s="112" t="s">
        <v>309</v>
      </c>
      <c r="E330" s="116" t="s">
        <v>222</v>
      </c>
      <c r="F330" s="111">
        <v>5</v>
      </c>
      <c r="G330" s="113" t="s">
        <v>291</v>
      </c>
      <c r="H330" s="111">
        <v>5</v>
      </c>
      <c r="I330" s="111">
        <v>19</v>
      </c>
      <c r="J330" s="111">
        <f t="shared" si="93"/>
        <v>15</v>
      </c>
      <c r="K330" s="111">
        <v>45</v>
      </c>
      <c r="L330" s="111"/>
      <c r="M330" s="114"/>
      <c r="N330" s="115"/>
      <c r="O330" s="116"/>
      <c r="P330" s="117">
        <f t="shared" si="94"/>
        <v>45</v>
      </c>
      <c r="Q330" s="118"/>
      <c r="R330" s="115">
        <f t="shared" si="95"/>
        <v>45</v>
      </c>
      <c r="S330" s="119"/>
      <c r="T330" s="119"/>
      <c r="U330" s="119">
        <v>54</v>
      </c>
      <c r="V330" s="120"/>
      <c r="W330" s="121"/>
    </row>
    <row r="331" spans="1:50" s="116" customFormat="1">
      <c r="A331" s="109" t="s">
        <v>311</v>
      </c>
      <c r="B331" s="110" t="s">
        <v>416</v>
      </c>
      <c r="C331" s="111">
        <v>1</v>
      </c>
      <c r="D331" s="112" t="s">
        <v>279</v>
      </c>
      <c r="E331" s="116" t="s">
        <v>222</v>
      </c>
      <c r="F331" s="111">
        <v>7</v>
      </c>
      <c r="G331" s="113" t="s">
        <v>291</v>
      </c>
      <c r="H331" s="111">
        <v>5</v>
      </c>
      <c r="I331" s="111">
        <v>19</v>
      </c>
      <c r="J331" s="111">
        <f t="shared" si="93"/>
        <v>15</v>
      </c>
      <c r="K331" s="111">
        <v>45</v>
      </c>
      <c r="L331" s="111"/>
      <c r="M331" s="114"/>
      <c r="N331" s="115"/>
      <c r="P331" s="117">
        <f t="shared" si="94"/>
        <v>45</v>
      </c>
      <c r="Q331" s="118"/>
      <c r="R331" s="115">
        <f t="shared" si="95"/>
        <v>45</v>
      </c>
      <c r="S331" s="119"/>
      <c r="T331" s="119"/>
      <c r="U331" s="119">
        <v>54</v>
      </c>
      <c r="V331" s="120"/>
      <c r="W331" s="121"/>
      <c r="X331" s="122"/>
      <c r="Y331" s="122"/>
      <c r="Z331" s="122"/>
      <c r="AA331" s="122"/>
      <c r="AB331" s="122"/>
      <c r="AC331" s="122"/>
      <c r="AD331" s="122"/>
      <c r="AE331" s="122"/>
      <c r="AF331" s="122"/>
      <c r="AG331" s="122"/>
      <c r="AH331" s="122"/>
      <c r="AI331" s="122"/>
      <c r="AJ331" s="122"/>
      <c r="AK331" s="122"/>
      <c r="AL331" s="122"/>
      <c r="AM331" s="122"/>
      <c r="AN331" s="122"/>
      <c r="AO331" s="122"/>
      <c r="AP331" s="122"/>
      <c r="AQ331" s="122"/>
      <c r="AR331" s="122"/>
      <c r="AS331" s="122"/>
      <c r="AT331" s="122"/>
      <c r="AU331" s="122"/>
      <c r="AV331" s="122"/>
      <c r="AW331" s="122"/>
      <c r="AX331" s="122"/>
    </row>
    <row r="332" spans="1:50" s="116" customFormat="1">
      <c r="A332" s="109" t="s">
        <v>300</v>
      </c>
      <c r="B332" s="110" t="s">
        <v>417</v>
      </c>
      <c r="C332" s="111">
        <v>1</v>
      </c>
      <c r="D332" s="112" t="s">
        <v>279</v>
      </c>
      <c r="E332" s="116" t="s">
        <v>222</v>
      </c>
      <c r="F332" s="111">
        <v>7</v>
      </c>
      <c r="G332" s="113" t="s">
        <v>82</v>
      </c>
      <c r="H332" s="111">
        <v>5</v>
      </c>
      <c r="I332" s="111">
        <v>19</v>
      </c>
      <c r="J332" s="111">
        <f t="shared" si="93"/>
        <v>15</v>
      </c>
      <c r="K332" s="111">
        <v>45</v>
      </c>
      <c r="L332" s="111"/>
      <c r="M332" s="114"/>
      <c r="N332" s="115"/>
      <c r="P332" s="117">
        <f t="shared" si="94"/>
        <v>45</v>
      </c>
      <c r="Q332" s="118"/>
      <c r="R332" s="115">
        <f t="shared" si="95"/>
        <v>45</v>
      </c>
      <c r="S332" s="119"/>
      <c r="T332" s="119"/>
      <c r="U332" s="119">
        <v>54</v>
      </c>
      <c r="V332" s="120"/>
      <c r="W332" s="121"/>
      <c r="X332" s="122"/>
      <c r="Y332" s="122"/>
      <c r="Z332" s="122"/>
      <c r="AA332" s="122"/>
      <c r="AB332" s="122"/>
      <c r="AC332" s="122"/>
      <c r="AD332" s="122"/>
      <c r="AE332" s="122"/>
      <c r="AF332" s="122"/>
      <c r="AG332" s="122"/>
      <c r="AH332" s="122"/>
      <c r="AI332" s="122"/>
      <c r="AJ332" s="122"/>
      <c r="AK332" s="122"/>
      <c r="AL332" s="122"/>
      <c r="AM332" s="122"/>
      <c r="AN332" s="122"/>
      <c r="AO332" s="122"/>
      <c r="AP332" s="122"/>
      <c r="AQ332" s="122"/>
      <c r="AR332" s="122"/>
      <c r="AS332" s="122"/>
      <c r="AT332" s="122"/>
      <c r="AU332" s="122"/>
      <c r="AV332" s="122"/>
      <c r="AW332" s="122"/>
      <c r="AX332" s="122"/>
    </row>
    <row r="333" spans="1:50" s="116" customFormat="1">
      <c r="A333" s="109" t="s">
        <v>343</v>
      </c>
      <c r="B333" s="110" t="s">
        <v>418</v>
      </c>
      <c r="C333" s="111">
        <v>1</v>
      </c>
      <c r="D333" s="112" t="s">
        <v>279</v>
      </c>
      <c r="E333" s="116" t="s">
        <v>222</v>
      </c>
      <c r="F333" s="111">
        <v>6</v>
      </c>
      <c r="G333" s="113" t="s">
        <v>290</v>
      </c>
      <c r="H333" s="111">
        <v>5</v>
      </c>
      <c r="I333" s="111">
        <v>19</v>
      </c>
      <c r="J333" s="111">
        <f t="shared" si="93"/>
        <v>15</v>
      </c>
      <c r="K333" s="111">
        <v>45</v>
      </c>
      <c r="L333" s="111"/>
      <c r="M333" s="114"/>
      <c r="N333" s="115"/>
      <c r="P333" s="117">
        <f t="shared" si="94"/>
        <v>45</v>
      </c>
      <c r="Q333" s="118"/>
      <c r="R333" s="115">
        <f t="shared" si="95"/>
        <v>45</v>
      </c>
      <c r="S333" s="119"/>
      <c r="T333" s="119"/>
      <c r="U333" s="119">
        <v>54</v>
      </c>
      <c r="V333" s="120"/>
      <c r="W333" s="121"/>
      <c r="X333" s="122"/>
      <c r="Y333" s="122"/>
      <c r="Z333" s="122"/>
      <c r="AA333" s="122"/>
      <c r="AB333" s="122"/>
      <c r="AC333" s="122"/>
      <c r="AD333" s="122"/>
      <c r="AE333" s="122"/>
      <c r="AF333" s="122"/>
      <c r="AG333" s="122"/>
      <c r="AH333" s="122"/>
      <c r="AI333" s="122"/>
      <c r="AJ333" s="122"/>
      <c r="AK333" s="122"/>
      <c r="AL333" s="122"/>
      <c r="AM333" s="122"/>
      <c r="AN333" s="122"/>
      <c r="AO333" s="122"/>
      <c r="AP333" s="122"/>
      <c r="AQ333" s="122"/>
      <c r="AR333" s="122"/>
      <c r="AS333" s="122"/>
      <c r="AT333" s="122"/>
      <c r="AU333" s="122"/>
      <c r="AV333" s="122"/>
      <c r="AW333" s="122"/>
      <c r="AX333" s="122"/>
    </row>
    <row r="334" spans="1:50" s="116" customFormat="1">
      <c r="A334" s="109" t="s">
        <v>343</v>
      </c>
      <c r="B334" s="110" t="s">
        <v>419</v>
      </c>
      <c r="C334" s="111">
        <v>1</v>
      </c>
      <c r="D334" s="112" t="s">
        <v>279</v>
      </c>
      <c r="E334" s="116" t="s">
        <v>222</v>
      </c>
      <c r="F334" s="111">
        <v>6</v>
      </c>
      <c r="G334" s="113" t="s">
        <v>291</v>
      </c>
      <c r="H334" s="111">
        <v>5</v>
      </c>
      <c r="I334" s="111">
        <v>19</v>
      </c>
      <c r="J334" s="111">
        <f t="shared" si="93"/>
        <v>15</v>
      </c>
      <c r="K334" s="111">
        <v>45</v>
      </c>
      <c r="L334" s="111"/>
      <c r="M334" s="114"/>
      <c r="N334" s="115"/>
      <c r="P334" s="117">
        <f t="shared" si="94"/>
        <v>45</v>
      </c>
      <c r="Q334" s="118"/>
      <c r="R334" s="115">
        <f t="shared" si="95"/>
        <v>45</v>
      </c>
      <c r="S334" s="119"/>
      <c r="T334" s="119"/>
      <c r="U334" s="119">
        <v>54</v>
      </c>
      <c r="V334" s="120"/>
      <c r="W334" s="121"/>
      <c r="X334" s="122"/>
      <c r="Y334" s="122"/>
      <c r="Z334" s="122"/>
      <c r="AA334" s="122"/>
      <c r="AB334" s="122"/>
      <c r="AC334" s="122"/>
      <c r="AD334" s="122"/>
      <c r="AE334" s="122"/>
      <c r="AF334" s="122"/>
      <c r="AG334" s="122"/>
      <c r="AH334" s="122"/>
      <c r="AI334" s="122"/>
      <c r="AJ334" s="122"/>
      <c r="AK334" s="122"/>
      <c r="AL334" s="122"/>
      <c r="AM334" s="122"/>
      <c r="AN334" s="122"/>
      <c r="AO334" s="122"/>
      <c r="AP334" s="122"/>
      <c r="AQ334" s="122"/>
      <c r="AR334" s="122"/>
      <c r="AS334" s="122"/>
      <c r="AT334" s="122"/>
      <c r="AU334" s="122"/>
      <c r="AV334" s="122"/>
      <c r="AW334" s="122"/>
      <c r="AX334" s="122"/>
    </row>
    <row r="335" spans="1:50" s="122" customFormat="1">
      <c r="A335" s="124"/>
      <c r="B335" s="125" t="s">
        <v>356</v>
      </c>
      <c r="C335" s="126">
        <v>1</v>
      </c>
      <c r="D335" s="127" t="s">
        <v>324</v>
      </c>
      <c r="E335" s="122" t="s">
        <v>208</v>
      </c>
      <c r="F335" s="126">
        <v>5</v>
      </c>
      <c r="G335" s="128" t="s">
        <v>76</v>
      </c>
      <c r="H335" s="126">
        <v>5</v>
      </c>
      <c r="I335" s="126">
        <v>19</v>
      </c>
      <c r="J335" s="126">
        <f t="shared" ref="J335:J338" si="96">I335-H335+1</f>
        <v>15</v>
      </c>
      <c r="K335" s="126">
        <v>30</v>
      </c>
      <c r="L335" s="126"/>
      <c r="M335" s="129"/>
      <c r="N335" s="130"/>
      <c r="P335" s="119">
        <f t="shared" ref="P335:P338" si="97">IF(J335=0,0,K335)</f>
        <v>30</v>
      </c>
      <c r="Q335" s="131"/>
      <c r="R335" s="130">
        <f t="shared" ref="R335:R338" si="98">O335+P335+Q335</f>
        <v>30</v>
      </c>
      <c r="S335" s="119"/>
      <c r="T335" s="119"/>
      <c r="U335" s="119">
        <v>54</v>
      </c>
      <c r="V335" s="120"/>
      <c r="W335" s="121"/>
    </row>
    <row r="336" spans="1:50" s="122" customFormat="1">
      <c r="A336" s="124"/>
      <c r="B336" s="125" t="s">
        <v>391</v>
      </c>
      <c r="C336" s="126">
        <v>1</v>
      </c>
      <c r="D336" s="127" t="s">
        <v>324</v>
      </c>
      <c r="E336" s="122" t="s">
        <v>208</v>
      </c>
      <c r="F336" s="126">
        <v>5</v>
      </c>
      <c r="G336" s="128" t="s">
        <v>79</v>
      </c>
      <c r="H336" s="126">
        <v>5</v>
      </c>
      <c r="I336" s="126">
        <v>19</v>
      </c>
      <c r="J336" s="126">
        <f t="shared" si="96"/>
        <v>15</v>
      </c>
      <c r="K336" s="126">
        <v>30</v>
      </c>
      <c r="L336" s="126"/>
      <c r="M336" s="129"/>
      <c r="N336" s="130"/>
      <c r="P336" s="119">
        <f t="shared" si="97"/>
        <v>30</v>
      </c>
      <c r="Q336" s="131"/>
      <c r="R336" s="130">
        <f t="shared" si="98"/>
        <v>30</v>
      </c>
      <c r="S336" s="119"/>
      <c r="T336" s="119"/>
      <c r="U336" s="119">
        <v>54</v>
      </c>
      <c r="V336" s="120"/>
      <c r="W336" s="121"/>
    </row>
    <row r="337" spans="1:50" s="122" customFormat="1">
      <c r="A337" s="124"/>
      <c r="B337" s="125" t="s">
        <v>392</v>
      </c>
      <c r="C337" s="126">
        <v>1</v>
      </c>
      <c r="D337" s="127" t="s">
        <v>324</v>
      </c>
      <c r="E337" s="122" t="s">
        <v>208</v>
      </c>
      <c r="F337" s="126">
        <v>3</v>
      </c>
      <c r="G337" s="128" t="s">
        <v>76</v>
      </c>
      <c r="H337" s="126">
        <v>5</v>
      </c>
      <c r="I337" s="126">
        <v>19</v>
      </c>
      <c r="J337" s="126">
        <f t="shared" si="96"/>
        <v>15</v>
      </c>
      <c r="K337" s="126">
        <v>30</v>
      </c>
      <c r="L337" s="126"/>
      <c r="M337" s="129"/>
      <c r="N337" s="130"/>
      <c r="P337" s="119">
        <f t="shared" si="97"/>
        <v>30</v>
      </c>
      <c r="Q337" s="131"/>
      <c r="R337" s="130">
        <f t="shared" si="98"/>
        <v>30</v>
      </c>
      <c r="S337" s="119"/>
      <c r="T337" s="119"/>
      <c r="U337" s="119">
        <v>54</v>
      </c>
      <c r="V337" s="120"/>
      <c r="W337" s="121"/>
    </row>
    <row r="338" spans="1:50" s="122" customFormat="1">
      <c r="A338" s="124"/>
      <c r="B338" s="125" t="s">
        <v>393</v>
      </c>
      <c r="C338" s="126">
        <v>1</v>
      </c>
      <c r="D338" s="127" t="s">
        <v>324</v>
      </c>
      <c r="E338" s="122" t="s">
        <v>208</v>
      </c>
      <c r="F338" s="126">
        <v>3</v>
      </c>
      <c r="G338" s="128" t="s">
        <v>79</v>
      </c>
      <c r="H338" s="126">
        <v>5</v>
      </c>
      <c r="I338" s="126">
        <v>19</v>
      </c>
      <c r="J338" s="126">
        <f t="shared" si="96"/>
        <v>15</v>
      </c>
      <c r="K338" s="126">
        <v>30</v>
      </c>
      <c r="L338" s="126"/>
      <c r="M338" s="129"/>
      <c r="N338" s="130"/>
      <c r="P338" s="119">
        <f t="shared" si="97"/>
        <v>30</v>
      </c>
      <c r="Q338" s="131"/>
      <c r="R338" s="130">
        <f t="shared" si="98"/>
        <v>30</v>
      </c>
      <c r="S338" s="119"/>
      <c r="T338" s="119"/>
      <c r="U338" s="119">
        <v>54</v>
      </c>
      <c r="V338" s="120"/>
      <c r="W338" s="121"/>
    </row>
    <row r="339" spans="1:50" s="122" customFormat="1">
      <c r="A339" s="132"/>
      <c r="B339" s="133" t="s">
        <v>394</v>
      </c>
      <c r="C339" s="134">
        <v>1</v>
      </c>
      <c r="D339" s="135" t="s">
        <v>420</v>
      </c>
      <c r="E339" s="136" t="s">
        <v>208</v>
      </c>
      <c r="F339" s="134">
        <v>4</v>
      </c>
      <c r="G339" s="137" t="s">
        <v>76</v>
      </c>
      <c r="H339" s="134">
        <v>5</v>
      </c>
      <c r="I339" s="134">
        <v>19</v>
      </c>
      <c r="J339" s="134">
        <f>I339-H339+1</f>
        <v>15</v>
      </c>
      <c r="K339" s="134">
        <v>30</v>
      </c>
      <c r="L339" s="134"/>
      <c r="M339" s="138"/>
      <c r="N339" s="139"/>
      <c r="O339" s="136"/>
      <c r="P339" s="140">
        <f>IF(J339=0,0,K339)</f>
        <v>30</v>
      </c>
      <c r="Q339" s="141"/>
      <c r="R339" s="139">
        <f>O339+P339+Q339</f>
        <v>30</v>
      </c>
      <c r="S339" s="119"/>
      <c r="T339" s="119"/>
      <c r="U339" s="119">
        <v>54</v>
      </c>
      <c r="V339" s="120"/>
      <c r="W339" s="121"/>
    </row>
    <row r="340" spans="1:50" s="122" customFormat="1">
      <c r="A340" s="132"/>
      <c r="B340" s="133" t="s">
        <v>395</v>
      </c>
      <c r="C340" s="134">
        <v>1</v>
      </c>
      <c r="D340" s="135" t="s">
        <v>420</v>
      </c>
      <c r="E340" s="136" t="s">
        <v>208</v>
      </c>
      <c r="F340" s="134">
        <v>4</v>
      </c>
      <c r="G340" s="137" t="s">
        <v>79</v>
      </c>
      <c r="H340" s="134">
        <v>5</v>
      </c>
      <c r="I340" s="134">
        <v>19</v>
      </c>
      <c r="J340" s="134">
        <f t="shared" ref="J340" si="99">I340-H340+1</f>
        <v>15</v>
      </c>
      <c r="K340" s="134">
        <v>30</v>
      </c>
      <c r="L340" s="134"/>
      <c r="M340" s="138"/>
      <c r="N340" s="139"/>
      <c r="O340" s="136"/>
      <c r="P340" s="140">
        <f t="shared" ref="P340" si="100">IF(J340=0,0,K340)</f>
        <v>30</v>
      </c>
      <c r="Q340" s="141"/>
      <c r="R340" s="139">
        <f t="shared" ref="R340" si="101">O340+P340+Q340</f>
        <v>30</v>
      </c>
      <c r="S340" s="119"/>
      <c r="T340" s="119"/>
      <c r="U340" s="119">
        <v>54</v>
      </c>
      <c r="V340" s="120"/>
      <c r="W340" s="121"/>
    </row>
    <row r="341" spans="1:50" s="122" customFormat="1">
      <c r="A341" s="132"/>
      <c r="B341" s="133" t="s">
        <v>396</v>
      </c>
      <c r="C341" s="134">
        <v>1</v>
      </c>
      <c r="D341" s="135" t="s">
        <v>420</v>
      </c>
      <c r="E341" s="136" t="s">
        <v>208</v>
      </c>
      <c r="F341" s="134">
        <v>6</v>
      </c>
      <c r="G341" s="137" t="s">
        <v>76</v>
      </c>
      <c r="H341" s="134">
        <v>5</v>
      </c>
      <c r="I341" s="134">
        <v>19</v>
      </c>
      <c r="J341" s="134">
        <f>I341-H341+1</f>
        <v>15</v>
      </c>
      <c r="K341" s="134">
        <v>30</v>
      </c>
      <c r="L341" s="134"/>
      <c r="M341" s="138"/>
      <c r="N341" s="139"/>
      <c r="O341" s="136"/>
      <c r="P341" s="140">
        <f>IF(J341=0,0,K341)</f>
        <v>30</v>
      </c>
      <c r="Q341" s="141"/>
      <c r="R341" s="139">
        <f>O341+P341+Q341</f>
        <v>30</v>
      </c>
      <c r="S341" s="119"/>
      <c r="T341" s="119"/>
      <c r="U341" s="119">
        <v>54</v>
      </c>
      <c r="V341" s="120"/>
      <c r="W341" s="121"/>
    </row>
    <row r="342" spans="1:50" s="122" customFormat="1">
      <c r="A342" s="132"/>
      <c r="B342" s="133" t="s">
        <v>397</v>
      </c>
      <c r="C342" s="134">
        <v>1</v>
      </c>
      <c r="D342" s="135" t="s">
        <v>420</v>
      </c>
      <c r="E342" s="136" t="s">
        <v>208</v>
      </c>
      <c r="F342" s="134">
        <v>6</v>
      </c>
      <c r="G342" s="137" t="s">
        <v>79</v>
      </c>
      <c r="H342" s="134">
        <v>5</v>
      </c>
      <c r="I342" s="134">
        <v>19</v>
      </c>
      <c r="J342" s="134">
        <f t="shared" ref="J342" si="102">I342-H342+1</f>
        <v>15</v>
      </c>
      <c r="K342" s="134">
        <v>30</v>
      </c>
      <c r="L342" s="134"/>
      <c r="M342" s="138"/>
      <c r="N342" s="139"/>
      <c r="O342" s="136"/>
      <c r="P342" s="140">
        <f t="shared" ref="P342" si="103">IF(J342=0,0,K342)</f>
        <v>30</v>
      </c>
      <c r="Q342" s="141"/>
      <c r="R342" s="139">
        <f t="shared" ref="R342" si="104">O342+P342+Q342</f>
        <v>30</v>
      </c>
      <c r="S342" s="119"/>
      <c r="T342" s="119"/>
      <c r="U342" s="119">
        <v>54</v>
      </c>
      <c r="V342" s="120"/>
      <c r="W342" s="121"/>
    </row>
    <row r="343" spans="1:50" s="122" customFormat="1">
      <c r="A343" s="132"/>
      <c r="B343" s="133" t="s">
        <v>398</v>
      </c>
      <c r="C343" s="134">
        <v>1</v>
      </c>
      <c r="D343" s="135" t="s">
        <v>424</v>
      </c>
      <c r="E343" s="136" t="s">
        <v>208</v>
      </c>
      <c r="F343" s="134">
        <v>7</v>
      </c>
      <c r="G343" s="137" t="s">
        <v>76</v>
      </c>
      <c r="H343" s="134">
        <v>5</v>
      </c>
      <c r="I343" s="134">
        <v>19</v>
      </c>
      <c r="J343" s="134">
        <f>I343-H343+1</f>
        <v>15</v>
      </c>
      <c r="K343" s="134">
        <v>30</v>
      </c>
      <c r="L343" s="134"/>
      <c r="M343" s="138"/>
      <c r="N343" s="139"/>
      <c r="O343" s="136"/>
      <c r="P343" s="140">
        <f>IF(J343=0,0,K343)</f>
        <v>30</v>
      </c>
      <c r="Q343" s="141"/>
      <c r="R343" s="139">
        <f>O343+P343+Q343</f>
        <v>30</v>
      </c>
      <c r="S343" s="119"/>
      <c r="T343" s="119"/>
      <c r="U343" s="119">
        <v>54</v>
      </c>
      <c r="V343" s="120"/>
      <c r="W343" s="121"/>
    </row>
    <row r="344" spans="1:50" s="122" customFormat="1">
      <c r="A344" s="132"/>
      <c r="B344" s="133" t="s">
        <v>399</v>
      </c>
      <c r="C344" s="134">
        <v>1</v>
      </c>
      <c r="D344" s="135" t="s">
        <v>424</v>
      </c>
      <c r="E344" s="136" t="s">
        <v>208</v>
      </c>
      <c r="F344" s="134">
        <v>7</v>
      </c>
      <c r="G344" s="137" t="s">
        <v>79</v>
      </c>
      <c r="H344" s="134">
        <v>5</v>
      </c>
      <c r="I344" s="134">
        <v>19</v>
      </c>
      <c r="J344" s="134">
        <f t="shared" ref="J344" si="105">I344-H344+1</f>
        <v>15</v>
      </c>
      <c r="K344" s="134">
        <v>30</v>
      </c>
      <c r="L344" s="134"/>
      <c r="M344" s="138"/>
      <c r="N344" s="139"/>
      <c r="O344" s="136"/>
      <c r="P344" s="140">
        <f t="shared" ref="P344" si="106">IF(J344=0,0,K344)</f>
        <v>30</v>
      </c>
      <c r="Q344" s="141"/>
      <c r="R344" s="139">
        <f t="shared" ref="R344" si="107">O344+P344+Q344</f>
        <v>30</v>
      </c>
      <c r="S344" s="119"/>
      <c r="T344" s="119"/>
      <c r="U344" s="119">
        <v>54</v>
      </c>
      <c r="V344" s="120"/>
      <c r="W344" s="121"/>
    </row>
    <row r="345" spans="1:50" s="122" customFormat="1">
      <c r="A345" s="132"/>
      <c r="B345" s="133" t="s">
        <v>400</v>
      </c>
      <c r="C345" s="134">
        <v>1</v>
      </c>
      <c r="D345" s="135" t="s">
        <v>420</v>
      </c>
      <c r="E345" s="136" t="s">
        <v>208</v>
      </c>
      <c r="F345" s="134">
        <v>2</v>
      </c>
      <c r="G345" s="137" t="s">
        <v>76</v>
      </c>
      <c r="H345" s="134">
        <v>5</v>
      </c>
      <c r="I345" s="134">
        <v>19</v>
      </c>
      <c r="J345" s="134">
        <f>I345-H345+1</f>
        <v>15</v>
      </c>
      <c r="K345" s="134">
        <v>30</v>
      </c>
      <c r="L345" s="134"/>
      <c r="M345" s="138"/>
      <c r="N345" s="139"/>
      <c r="O345" s="136"/>
      <c r="P345" s="140">
        <f>IF(J345=0,0,K345)</f>
        <v>30</v>
      </c>
      <c r="Q345" s="141"/>
      <c r="R345" s="139">
        <f>O345+P345+Q345</f>
        <v>30</v>
      </c>
      <c r="S345" s="119"/>
      <c r="T345" s="119"/>
      <c r="U345" s="119">
        <v>54</v>
      </c>
      <c r="V345" s="120"/>
      <c r="W345" s="121"/>
    </row>
    <row r="346" spans="1:50" s="122" customFormat="1">
      <c r="A346" s="132"/>
      <c r="B346" s="133" t="s">
        <v>401</v>
      </c>
      <c r="C346" s="134">
        <v>1</v>
      </c>
      <c r="D346" s="135" t="s">
        <v>420</v>
      </c>
      <c r="E346" s="136" t="s">
        <v>208</v>
      </c>
      <c r="F346" s="134">
        <v>2</v>
      </c>
      <c r="G346" s="137" t="s">
        <v>79</v>
      </c>
      <c r="H346" s="134">
        <v>5</v>
      </c>
      <c r="I346" s="134">
        <v>19</v>
      </c>
      <c r="J346" s="134">
        <f t="shared" ref="J346" si="108">I346-H346+1</f>
        <v>15</v>
      </c>
      <c r="K346" s="134">
        <v>30</v>
      </c>
      <c r="L346" s="134"/>
      <c r="M346" s="138"/>
      <c r="N346" s="139"/>
      <c r="O346" s="136"/>
      <c r="P346" s="140">
        <f t="shared" ref="P346" si="109">IF(J346=0,0,K346)</f>
        <v>30</v>
      </c>
      <c r="Q346" s="141"/>
      <c r="R346" s="139">
        <f t="shared" ref="R346" si="110">O346+P346+Q346</f>
        <v>30</v>
      </c>
      <c r="S346" s="119"/>
      <c r="T346" s="119"/>
      <c r="U346" s="119">
        <v>54</v>
      </c>
      <c r="V346" s="120"/>
      <c r="W346" s="121"/>
    </row>
    <row r="347" spans="1:50" s="122" customFormat="1">
      <c r="A347" s="132"/>
      <c r="B347" s="133" t="s">
        <v>402</v>
      </c>
      <c r="C347" s="134">
        <v>1</v>
      </c>
      <c r="D347" s="135" t="s">
        <v>424</v>
      </c>
      <c r="E347" s="136" t="s">
        <v>208</v>
      </c>
      <c r="F347" s="134">
        <v>7</v>
      </c>
      <c r="G347" s="137" t="s">
        <v>423</v>
      </c>
      <c r="H347" s="134">
        <v>5</v>
      </c>
      <c r="I347" s="134">
        <v>19</v>
      </c>
      <c r="J347" s="134">
        <f>I347-H347+1</f>
        <v>15</v>
      </c>
      <c r="K347" s="134">
        <v>30</v>
      </c>
      <c r="L347" s="134"/>
      <c r="M347" s="138"/>
      <c r="N347" s="139"/>
      <c r="O347" s="136"/>
      <c r="P347" s="140">
        <f>IF(J347=0,0,K347)</f>
        <v>30</v>
      </c>
      <c r="Q347" s="141"/>
      <c r="R347" s="139">
        <f>O347+P347+Q347</f>
        <v>30</v>
      </c>
      <c r="S347" s="119"/>
      <c r="T347" s="119"/>
      <c r="U347" s="119">
        <v>54</v>
      </c>
      <c r="V347" s="120"/>
      <c r="W347" s="121"/>
    </row>
    <row r="348" spans="1:50" s="122" customFormat="1">
      <c r="A348" s="132"/>
      <c r="B348" s="133" t="s">
        <v>403</v>
      </c>
      <c r="C348" s="134">
        <v>1</v>
      </c>
      <c r="D348" s="135" t="s">
        <v>424</v>
      </c>
      <c r="E348" s="136" t="s">
        <v>208</v>
      </c>
      <c r="F348" s="134">
        <v>7</v>
      </c>
      <c r="G348" s="137" t="s">
        <v>314</v>
      </c>
      <c r="H348" s="134">
        <v>5</v>
      </c>
      <c r="I348" s="134">
        <v>19</v>
      </c>
      <c r="J348" s="134">
        <f t="shared" ref="J348:J350" si="111">I348-H348+1</f>
        <v>15</v>
      </c>
      <c r="K348" s="134">
        <v>30</v>
      </c>
      <c r="L348" s="134"/>
      <c r="M348" s="138"/>
      <c r="N348" s="139"/>
      <c r="O348" s="136"/>
      <c r="P348" s="140">
        <f t="shared" ref="P348:P350" si="112">IF(J348=0,0,K348)</f>
        <v>30</v>
      </c>
      <c r="Q348" s="141"/>
      <c r="R348" s="139">
        <f t="shared" ref="R348:R350" si="113">O348+P348+Q348</f>
        <v>30</v>
      </c>
      <c r="S348" s="119"/>
      <c r="T348" s="119"/>
      <c r="U348" s="119">
        <v>54</v>
      </c>
      <c r="V348" s="120"/>
      <c r="W348" s="121"/>
    </row>
    <row r="349" spans="1:50" s="122" customFormat="1">
      <c r="A349" s="132"/>
      <c r="B349" s="133" t="s">
        <v>404</v>
      </c>
      <c r="C349" s="134">
        <v>1</v>
      </c>
      <c r="D349" s="135" t="s">
        <v>420</v>
      </c>
      <c r="E349" s="136" t="s">
        <v>208</v>
      </c>
      <c r="F349" s="134">
        <v>5</v>
      </c>
      <c r="G349" s="137" t="s">
        <v>101</v>
      </c>
      <c r="H349" s="134">
        <v>5</v>
      </c>
      <c r="I349" s="134">
        <v>19</v>
      </c>
      <c r="J349" s="134">
        <f t="shared" si="111"/>
        <v>15</v>
      </c>
      <c r="K349" s="134">
        <v>30</v>
      </c>
      <c r="L349" s="134"/>
      <c r="M349" s="138"/>
      <c r="N349" s="139"/>
      <c r="O349" s="136"/>
      <c r="P349" s="140">
        <f t="shared" si="112"/>
        <v>30</v>
      </c>
      <c r="Q349" s="141"/>
      <c r="R349" s="139">
        <f t="shared" si="113"/>
        <v>30</v>
      </c>
      <c r="S349" s="119"/>
      <c r="T349" s="119"/>
      <c r="U349" s="119">
        <v>54</v>
      </c>
      <c r="V349" s="120"/>
      <c r="W349" s="121"/>
    </row>
    <row r="350" spans="1:50" s="122" customFormat="1">
      <c r="A350" s="132"/>
      <c r="B350" s="133" t="s">
        <v>405</v>
      </c>
      <c r="C350" s="134">
        <v>1</v>
      </c>
      <c r="D350" s="135" t="s">
        <v>420</v>
      </c>
      <c r="E350" s="136" t="s">
        <v>208</v>
      </c>
      <c r="F350" s="134">
        <v>4</v>
      </c>
      <c r="G350" s="137" t="s">
        <v>101</v>
      </c>
      <c r="H350" s="134">
        <v>5</v>
      </c>
      <c r="I350" s="134">
        <v>19</v>
      </c>
      <c r="J350" s="134">
        <f t="shared" si="111"/>
        <v>15</v>
      </c>
      <c r="K350" s="134">
        <v>30</v>
      </c>
      <c r="L350" s="134"/>
      <c r="M350" s="138"/>
      <c r="N350" s="139"/>
      <c r="O350" s="136"/>
      <c r="P350" s="140">
        <f t="shared" si="112"/>
        <v>30</v>
      </c>
      <c r="Q350" s="141"/>
      <c r="R350" s="139">
        <f t="shared" si="113"/>
        <v>30</v>
      </c>
      <c r="S350" s="119"/>
      <c r="T350" s="119"/>
      <c r="U350" s="119">
        <v>54</v>
      </c>
      <c r="V350" s="120"/>
      <c r="W350" s="121"/>
    </row>
    <row r="351" spans="1:50" s="116" customFormat="1">
      <c r="A351" s="109"/>
      <c r="B351" s="110" t="s">
        <v>356</v>
      </c>
      <c r="C351" s="111">
        <v>1</v>
      </c>
      <c r="D351" s="112" t="s">
        <v>436</v>
      </c>
      <c r="E351" s="116" t="s">
        <v>222</v>
      </c>
      <c r="F351" s="111">
        <v>5</v>
      </c>
      <c r="G351" s="113" t="s">
        <v>82</v>
      </c>
      <c r="H351" s="111">
        <v>5</v>
      </c>
      <c r="I351" s="111">
        <v>19</v>
      </c>
      <c r="J351" s="111">
        <f t="shared" ref="J351:J366" si="114">I351-H351+1</f>
        <v>15</v>
      </c>
      <c r="K351" s="111">
        <v>45</v>
      </c>
      <c r="L351" s="111"/>
      <c r="M351" s="114"/>
      <c r="N351" s="115"/>
      <c r="P351" s="117">
        <f t="shared" ref="P351:P366" si="115">IF(J351=0,0,K351)</f>
        <v>45</v>
      </c>
      <c r="Q351" s="118"/>
      <c r="R351" s="115">
        <f t="shared" ref="R351:R366" si="116">O351+P351+Q351</f>
        <v>45</v>
      </c>
      <c r="S351" s="119"/>
      <c r="T351" s="119"/>
      <c r="U351" s="119">
        <v>54</v>
      </c>
      <c r="V351" s="120"/>
      <c r="W351" s="121"/>
      <c r="X351" s="122"/>
      <c r="Y351" s="122"/>
      <c r="Z351" s="122"/>
      <c r="AA351" s="122"/>
      <c r="AB351" s="122"/>
      <c r="AC351" s="122"/>
      <c r="AD351" s="122"/>
      <c r="AE351" s="122"/>
      <c r="AF351" s="122"/>
      <c r="AG351" s="122"/>
      <c r="AH351" s="122"/>
      <c r="AI351" s="122"/>
      <c r="AJ351" s="122"/>
      <c r="AK351" s="122"/>
      <c r="AL351" s="122"/>
      <c r="AM351" s="122"/>
      <c r="AN351" s="122"/>
      <c r="AO351" s="122"/>
      <c r="AP351" s="122"/>
      <c r="AQ351" s="122"/>
      <c r="AR351" s="122"/>
      <c r="AS351" s="122"/>
      <c r="AT351" s="122"/>
      <c r="AU351" s="122"/>
      <c r="AV351" s="122"/>
      <c r="AW351" s="122"/>
      <c r="AX351" s="122"/>
    </row>
    <row r="352" spans="1:50" s="116" customFormat="1">
      <c r="A352" s="109"/>
      <c r="B352" s="110" t="s">
        <v>391</v>
      </c>
      <c r="C352" s="111">
        <v>1</v>
      </c>
      <c r="D352" s="112" t="s">
        <v>436</v>
      </c>
      <c r="E352" s="116" t="s">
        <v>222</v>
      </c>
      <c r="F352" s="111">
        <v>5</v>
      </c>
      <c r="G352" s="113" t="s">
        <v>74</v>
      </c>
      <c r="H352" s="111">
        <v>5</v>
      </c>
      <c r="I352" s="111">
        <v>19</v>
      </c>
      <c r="J352" s="111">
        <f t="shared" si="114"/>
        <v>15</v>
      </c>
      <c r="K352" s="111">
        <v>45</v>
      </c>
      <c r="L352" s="111"/>
      <c r="M352" s="114"/>
      <c r="N352" s="115"/>
      <c r="P352" s="117">
        <f t="shared" si="115"/>
        <v>45</v>
      </c>
      <c r="Q352" s="118"/>
      <c r="R352" s="115">
        <f t="shared" si="116"/>
        <v>45</v>
      </c>
      <c r="S352" s="119"/>
      <c r="T352" s="119"/>
      <c r="U352" s="119">
        <v>54</v>
      </c>
      <c r="V352" s="120"/>
      <c r="W352" s="121"/>
      <c r="X352" s="122"/>
      <c r="Y352" s="122"/>
      <c r="Z352" s="122"/>
      <c r="AA352" s="122"/>
      <c r="AB352" s="122"/>
      <c r="AC352" s="122"/>
      <c r="AD352" s="122"/>
      <c r="AE352" s="122"/>
      <c r="AF352" s="122"/>
      <c r="AG352" s="122"/>
      <c r="AH352" s="122"/>
      <c r="AI352" s="122"/>
      <c r="AJ352" s="122"/>
      <c r="AK352" s="122"/>
      <c r="AL352" s="122"/>
      <c r="AM352" s="122"/>
      <c r="AN352" s="122"/>
      <c r="AO352" s="122"/>
      <c r="AP352" s="122"/>
      <c r="AQ352" s="122"/>
      <c r="AR352" s="122"/>
      <c r="AS352" s="122"/>
      <c r="AT352" s="122"/>
      <c r="AU352" s="122"/>
      <c r="AV352" s="122"/>
      <c r="AW352" s="122"/>
      <c r="AX352" s="122"/>
    </row>
    <row r="353" spans="1:50" s="116" customFormat="1">
      <c r="A353" s="109"/>
      <c r="B353" s="110" t="s">
        <v>393</v>
      </c>
      <c r="C353" s="111">
        <v>1</v>
      </c>
      <c r="D353" s="112" t="s">
        <v>279</v>
      </c>
      <c r="E353" s="116" t="s">
        <v>222</v>
      </c>
      <c r="F353" s="111">
        <v>3</v>
      </c>
      <c r="G353" s="113" t="s">
        <v>74</v>
      </c>
      <c r="H353" s="111">
        <v>5</v>
      </c>
      <c r="I353" s="111">
        <v>19</v>
      </c>
      <c r="J353" s="111">
        <f t="shared" si="114"/>
        <v>15</v>
      </c>
      <c r="K353" s="111">
        <v>45</v>
      </c>
      <c r="L353" s="111"/>
      <c r="M353" s="114"/>
      <c r="N353" s="115"/>
      <c r="P353" s="117">
        <f t="shared" si="115"/>
        <v>45</v>
      </c>
      <c r="Q353" s="118"/>
      <c r="R353" s="115">
        <f t="shared" si="116"/>
        <v>45</v>
      </c>
      <c r="S353" s="119"/>
      <c r="T353" s="119"/>
      <c r="U353" s="119">
        <v>54</v>
      </c>
      <c r="V353" s="120"/>
      <c r="W353" s="121"/>
      <c r="X353" s="122"/>
      <c r="Y353" s="122"/>
      <c r="Z353" s="122"/>
      <c r="AA353" s="122"/>
      <c r="AB353" s="122"/>
      <c r="AC353" s="122"/>
      <c r="AD353" s="122"/>
      <c r="AE353" s="122"/>
      <c r="AF353" s="122"/>
      <c r="AG353" s="122"/>
      <c r="AH353" s="122"/>
      <c r="AI353" s="122"/>
      <c r="AJ353" s="122"/>
      <c r="AK353" s="122"/>
      <c r="AL353" s="122"/>
      <c r="AM353" s="122"/>
      <c r="AN353" s="122"/>
      <c r="AO353" s="122"/>
      <c r="AP353" s="122"/>
      <c r="AQ353" s="122"/>
      <c r="AR353" s="122"/>
      <c r="AS353" s="122"/>
      <c r="AT353" s="122"/>
      <c r="AU353" s="122"/>
      <c r="AV353" s="122"/>
      <c r="AW353" s="122"/>
      <c r="AX353" s="122"/>
    </row>
    <row r="354" spans="1:50" s="116" customFormat="1">
      <c r="A354" s="109"/>
      <c r="B354" s="110" t="s">
        <v>392</v>
      </c>
      <c r="C354" s="111">
        <v>1</v>
      </c>
      <c r="D354" s="112" t="s">
        <v>279</v>
      </c>
      <c r="E354" s="116" t="s">
        <v>222</v>
      </c>
      <c r="F354" s="111">
        <v>3</v>
      </c>
      <c r="G354" s="113" t="s">
        <v>82</v>
      </c>
      <c r="H354" s="111">
        <v>5</v>
      </c>
      <c r="I354" s="111">
        <v>19</v>
      </c>
      <c r="J354" s="111">
        <f t="shared" si="114"/>
        <v>15</v>
      </c>
      <c r="K354" s="111">
        <v>45</v>
      </c>
      <c r="L354" s="111"/>
      <c r="M354" s="114"/>
      <c r="N354" s="115"/>
      <c r="P354" s="117">
        <f t="shared" si="115"/>
        <v>45</v>
      </c>
      <c r="Q354" s="118"/>
      <c r="R354" s="115">
        <f t="shared" si="116"/>
        <v>45</v>
      </c>
      <c r="S354" s="119"/>
      <c r="T354" s="119"/>
      <c r="U354" s="119">
        <v>54</v>
      </c>
      <c r="V354" s="120"/>
      <c r="W354" s="121"/>
      <c r="X354" s="122"/>
      <c r="Y354" s="122"/>
      <c r="Z354" s="122"/>
      <c r="AA354" s="122"/>
      <c r="AB354" s="122"/>
      <c r="AC354" s="122"/>
      <c r="AD354" s="122"/>
      <c r="AE354" s="122"/>
      <c r="AF354" s="122"/>
      <c r="AG354" s="122"/>
      <c r="AH354" s="122"/>
      <c r="AI354" s="122"/>
      <c r="AJ354" s="122"/>
      <c r="AK354" s="122"/>
      <c r="AL354" s="122"/>
      <c r="AM354" s="122"/>
      <c r="AN354" s="122"/>
      <c r="AO354" s="122"/>
      <c r="AP354" s="122"/>
      <c r="AQ354" s="122"/>
      <c r="AR354" s="122"/>
      <c r="AS354" s="122"/>
      <c r="AT354" s="122"/>
      <c r="AU354" s="122"/>
      <c r="AV354" s="122"/>
      <c r="AW354" s="122"/>
      <c r="AX354" s="122"/>
    </row>
    <row r="355" spans="1:50" s="136" customFormat="1">
      <c r="A355" s="132"/>
      <c r="B355" s="133" t="s">
        <v>394</v>
      </c>
      <c r="C355" s="134">
        <v>1</v>
      </c>
      <c r="D355" s="135" t="s">
        <v>436</v>
      </c>
      <c r="E355" s="136" t="s">
        <v>222</v>
      </c>
      <c r="F355" s="134">
        <v>4</v>
      </c>
      <c r="G355" s="137" t="s">
        <v>82</v>
      </c>
      <c r="H355" s="134">
        <v>5</v>
      </c>
      <c r="I355" s="134">
        <v>19</v>
      </c>
      <c r="J355" s="134">
        <f t="shared" si="114"/>
        <v>15</v>
      </c>
      <c r="K355" s="134">
        <v>45</v>
      </c>
      <c r="L355" s="134"/>
      <c r="M355" s="138"/>
      <c r="N355" s="139"/>
      <c r="P355" s="140">
        <f t="shared" si="115"/>
        <v>45</v>
      </c>
      <c r="Q355" s="141"/>
      <c r="R355" s="139">
        <f t="shared" si="116"/>
        <v>45</v>
      </c>
      <c r="S355" s="140"/>
      <c r="T355" s="140"/>
      <c r="U355" s="140">
        <v>54</v>
      </c>
      <c r="V355" s="290"/>
      <c r="W355" s="291"/>
    </row>
    <row r="356" spans="1:50" s="136" customFormat="1">
      <c r="A356" s="132"/>
      <c r="B356" s="133" t="s">
        <v>395</v>
      </c>
      <c r="C356" s="134">
        <v>1</v>
      </c>
      <c r="D356" s="135" t="s">
        <v>436</v>
      </c>
      <c r="E356" s="136" t="s">
        <v>222</v>
      </c>
      <c r="F356" s="134">
        <v>4</v>
      </c>
      <c r="G356" s="137" t="s">
        <v>74</v>
      </c>
      <c r="H356" s="134">
        <v>5</v>
      </c>
      <c r="I356" s="134">
        <v>19</v>
      </c>
      <c r="J356" s="134">
        <f t="shared" si="114"/>
        <v>15</v>
      </c>
      <c r="K356" s="134">
        <v>45</v>
      </c>
      <c r="L356" s="134"/>
      <c r="M356" s="138"/>
      <c r="N356" s="139"/>
      <c r="P356" s="140">
        <f t="shared" si="115"/>
        <v>45</v>
      </c>
      <c r="Q356" s="141"/>
      <c r="R356" s="139">
        <f t="shared" si="116"/>
        <v>45</v>
      </c>
      <c r="S356" s="140"/>
      <c r="T356" s="140"/>
      <c r="U356" s="140">
        <v>54</v>
      </c>
      <c r="V356" s="290"/>
      <c r="W356" s="291"/>
    </row>
    <row r="357" spans="1:50" s="136" customFormat="1">
      <c r="A357" s="132"/>
      <c r="B357" s="133" t="s">
        <v>396</v>
      </c>
      <c r="C357" s="134">
        <v>1</v>
      </c>
      <c r="D357" s="135" t="s">
        <v>436</v>
      </c>
      <c r="E357" s="136" t="s">
        <v>222</v>
      </c>
      <c r="F357" s="134">
        <v>6</v>
      </c>
      <c r="G357" s="137" t="s">
        <v>82</v>
      </c>
      <c r="H357" s="134">
        <v>5</v>
      </c>
      <c r="I357" s="134">
        <v>19</v>
      </c>
      <c r="J357" s="134">
        <f t="shared" si="114"/>
        <v>15</v>
      </c>
      <c r="K357" s="134">
        <v>45</v>
      </c>
      <c r="L357" s="134"/>
      <c r="M357" s="138"/>
      <c r="N357" s="139"/>
      <c r="P357" s="140">
        <f t="shared" si="115"/>
        <v>45</v>
      </c>
      <c r="Q357" s="141"/>
      <c r="R357" s="139">
        <f t="shared" si="116"/>
        <v>45</v>
      </c>
      <c r="S357" s="140"/>
      <c r="T357" s="140"/>
      <c r="U357" s="140">
        <v>54</v>
      </c>
      <c r="V357" s="290"/>
      <c r="W357" s="291"/>
    </row>
    <row r="358" spans="1:50" s="136" customFormat="1">
      <c r="A358" s="132"/>
      <c r="B358" s="133" t="s">
        <v>397</v>
      </c>
      <c r="C358" s="134">
        <v>1</v>
      </c>
      <c r="D358" s="135" t="s">
        <v>436</v>
      </c>
      <c r="E358" s="136" t="s">
        <v>222</v>
      </c>
      <c r="F358" s="134">
        <v>6</v>
      </c>
      <c r="G358" s="137" t="s">
        <v>74</v>
      </c>
      <c r="H358" s="134">
        <v>5</v>
      </c>
      <c r="I358" s="134">
        <v>19</v>
      </c>
      <c r="J358" s="134">
        <f t="shared" si="114"/>
        <v>15</v>
      </c>
      <c r="K358" s="134">
        <v>45</v>
      </c>
      <c r="L358" s="134"/>
      <c r="M358" s="138"/>
      <c r="N358" s="139"/>
      <c r="P358" s="140">
        <f t="shared" si="115"/>
        <v>45</v>
      </c>
      <c r="Q358" s="141"/>
      <c r="R358" s="139">
        <f t="shared" si="116"/>
        <v>45</v>
      </c>
      <c r="S358" s="140"/>
      <c r="T358" s="140"/>
      <c r="U358" s="140">
        <v>54</v>
      </c>
      <c r="V358" s="290"/>
      <c r="W358" s="291"/>
    </row>
    <row r="359" spans="1:50" s="136" customFormat="1">
      <c r="A359" s="132"/>
      <c r="B359" s="133" t="s">
        <v>398</v>
      </c>
      <c r="C359" s="134">
        <v>1</v>
      </c>
      <c r="D359" s="135" t="s">
        <v>421</v>
      </c>
      <c r="E359" s="136" t="s">
        <v>222</v>
      </c>
      <c r="F359" s="134">
        <v>7</v>
      </c>
      <c r="G359" s="137" t="s">
        <v>82</v>
      </c>
      <c r="H359" s="134">
        <v>5</v>
      </c>
      <c r="I359" s="134">
        <v>19</v>
      </c>
      <c r="J359" s="134">
        <f t="shared" si="114"/>
        <v>15</v>
      </c>
      <c r="K359" s="134">
        <v>45</v>
      </c>
      <c r="L359" s="134"/>
      <c r="M359" s="138"/>
      <c r="N359" s="139"/>
      <c r="P359" s="140">
        <f t="shared" si="115"/>
        <v>45</v>
      </c>
      <c r="Q359" s="141"/>
      <c r="R359" s="139">
        <f t="shared" si="116"/>
        <v>45</v>
      </c>
      <c r="S359" s="140"/>
      <c r="T359" s="140"/>
      <c r="U359" s="140">
        <v>54</v>
      </c>
      <c r="V359" s="290"/>
      <c r="W359" s="291"/>
    </row>
    <row r="360" spans="1:50" s="136" customFormat="1">
      <c r="A360" s="132"/>
      <c r="B360" s="133" t="s">
        <v>399</v>
      </c>
      <c r="C360" s="134">
        <v>1</v>
      </c>
      <c r="D360" s="135" t="s">
        <v>421</v>
      </c>
      <c r="E360" s="136" t="s">
        <v>222</v>
      </c>
      <c r="F360" s="134">
        <v>7</v>
      </c>
      <c r="G360" s="137" t="s">
        <v>74</v>
      </c>
      <c r="H360" s="134">
        <v>5</v>
      </c>
      <c r="I360" s="134">
        <v>19</v>
      </c>
      <c r="J360" s="134">
        <f t="shared" si="114"/>
        <v>15</v>
      </c>
      <c r="K360" s="134">
        <v>45</v>
      </c>
      <c r="L360" s="134"/>
      <c r="M360" s="138"/>
      <c r="N360" s="139"/>
      <c r="P360" s="140">
        <f t="shared" si="115"/>
        <v>45</v>
      </c>
      <c r="Q360" s="141"/>
      <c r="R360" s="139">
        <f t="shared" si="116"/>
        <v>45</v>
      </c>
      <c r="S360" s="140"/>
      <c r="T360" s="140"/>
      <c r="U360" s="140">
        <v>54</v>
      </c>
      <c r="V360" s="290"/>
      <c r="W360" s="291"/>
    </row>
    <row r="361" spans="1:50" s="273" customFormat="1">
      <c r="A361" s="270"/>
      <c r="B361" s="89" t="s">
        <v>400</v>
      </c>
      <c r="C361" s="271">
        <v>1</v>
      </c>
      <c r="D361" s="272" t="s">
        <v>309</v>
      </c>
      <c r="E361" s="273" t="s">
        <v>222</v>
      </c>
      <c r="F361" s="271">
        <v>2</v>
      </c>
      <c r="G361" s="87" t="s">
        <v>82</v>
      </c>
      <c r="H361" s="271">
        <v>5</v>
      </c>
      <c r="I361" s="271">
        <v>19</v>
      </c>
      <c r="J361" s="271">
        <f t="shared" si="114"/>
        <v>15</v>
      </c>
      <c r="K361" s="271">
        <v>45</v>
      </c>
      <c r="L361" s="271"/>
      <c r="M361" s="274"/>
      <c r="N361" s="275"/>
      <c r="P361" s="276">
        <f t="shared" si="115"/>
        <v>45</v>
      </c>
      <c r="Q361" s="277"/>
      <c r="R361" s="275">
        <f t="shared" si="116"/>
        <v>45</v>
      </c>
      <c r="S361" s="15"/>
      <c r="T361" s="15"/>
      <c r="U361" s="15">
        <v>54</v>
      </c>
      <c r="V361" s="255"/>
      <c r="W361" s="256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</row>
    <row r="362" spans="1:50" s="273" customFormat="1">
      <c r="A362" s="270"/>
      <c r="B362" s="89" t="s">
        <v>401</v>
      </c>
      <c r="C362" s="271">
        <v>1</v>
      </c>
      <c r="D362" s="272" t="s">
        <v>309</v>
      </c>
      <c r="E362" s="273" t="s">
        <v>222</v>
      </c>
      <c r="F362" s="271">
        <v>2</v>
      </c>
      <c r="G362" s="87" t="s">
        <v>74</v>
      </c>
      <c r="H362" s="271">
        <v>5</v>
      </c>
      <c r="I362" s="271">
        <v>19</v>
      </c>
      <c r="J362" s="271">
        <f t="shared" si="114"/>
        <v>15</v>
      </c>
      <c r="K362" s="271">
        <v>45</v>
      </c>
      <c r="L362" s="271"/>
      <c r="M362" s="274"/>
      <c r="N362" s="275"/>
      <c r="P362" s="276">
        <f t="shared" si="115"/>
        <v>45</v>
      </c>
      <c r="Q362" s="277"/>
      <c r="R362" s="275">
        <f t="shared" si="116"/>
        <v>45</v>
      </c>
      <c r="S362" s="15"/>
      <c r="T362" s="15"/>
      <c r="U362" s="15">
        <v>54</v>
      </c>
      <c r="V362" s="255"/>
      <c r="W362" s="256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</row>
    <row r="363" spans="1:50" s="122" customFormat="1">
      <c r="A363" s="124"/>
      <c r="B363" s="125" t="s">
        <v>402</v>
      </c>
      <c r="C363" s="126">
        <v>1</v>
      </c>
      <c r="D363" s="127" t="s">
        <v>313</v>
      </c>
      <c r="E363" s="122" t="s">
        <v>222</v>
      </c>
      <c r="F363" s="126">
        <v>7</v>
      </c>
      <c r="G363" s="128" t="s">
        <v>291</v>
      </c>
      <c r="H363" s="126">
        <v>5</v>
      </c>
      <c r="I363" s="126">
        <v>19</v>
      </c>
      <c r="J363" s="126">
        <f t="shared" si="114"/>
        <v>15</v>
      </c>
      <c r="K363" s="126">
        <v>45</v>
      </c>
      <c r="L363" s="126"/>
      <c r="M363" s="129"/>
      <c r="N363" s="130"/>
      <c r="P363" s="119">
        <f t="shared" si="115"/>
        <v>45</v>
      </c>
      <c r="Q363" s="131"/>
      <c r="R363" s="130">
        <f t="shared" si="116"/>
        <v>45</v>
      </c>
      <c r="S363" s="119"/>
      <c r="T363" s="119"/>
      <c r="U363" s="119">
        <v>54</v>
      </c>
      <c r="V363" s="120"/>
      <c r="W363" s="121"/>
    </row>
    <row r="364" spans="1:50" s="122" customFormat="1">
      <c r="A364" s="124"/>
      <c r="B364" s="125" t="s">
        <v>403</v>
      </c>
      <c r="C364" s="126">
        <v>1</v>
      </c>
      <c r="D364" s="127" t="s">
        <v>313</v>
      </c>
      <c r="E364" s="122" t="s">
        <v>222</v>
      </c>
      <c r="F364" s="126">
        <v>7</v>
      </c>
      <c r="G364" s="128" t="s">
        <v>290</v>
      </c>
      <c r="H364" s="126">
        <v>5</v>
      </c>
      <c r="I364" s="126">
        <v>19</v>
      </c>
      <c r="J364" s="126">
        <f t="shared" si="114"/>
        <v>15</v>
      </c>
      <c r="K364" s="126">
        <v>45</v>
      </c>
      <c r="L364" s="126"/>
      <c r="M364" s="129"/>
      <c r="N364" s="130"/>
      <c r="P364" s="119">
        <f t="shared" si="115"/>
        <v>45</v>
      </c>
      <c r="Q364" s="131"/>
      <c r="R364" s="130">
        <f t="shared" si="116"/>
        <v>45</v>
      </c>
      <c r="S364" s="119"/>
      <c r="T364" s="119"/>
      <c r="U364" s="119">
        <v>54</v>
      </c>
      <c r="V364" s="120"/>
      <c r="W364" s="121"/>
    </row>
    <row r="365" spans="1:50" s="273" customFormat="1">
      <c r="A365" s="270"/>
      <c r="B365" s="89" t="s">
        <v>404</v>
      </c>
      <c r="C365" s="271">
        <v>1</v>
      </c>
      <c r="D365" s="272" t="s">
        <v>422</v>
      </c>
      <c r="E365" s="273" t="s">
        <v>222</v>
      </c>
      <c r="F365" s="271">
        <v>5</v>
      </c>
      <c r="G365" s="87" t="s">
        <v>355</v>
      </c>
      <c r="H365" s="271">
        <v>5</v>
      </c>
      <c r="I365" s="271">
        <v>19</v>
      </c>
      <c r="J365" s="271">
        <f t="shared" si="114"/>
        <v>15</v>
      </c>
      <c r="K365" s="271">
        <v>45</v>
      </c>
      <c r="L365" s="271"/>
      <c r="M365" s="274"/>
      <c r="N365" s="275"/>
      <c r="P365" s="276">
        <f t="shared" si="115"/>
        <v>45</v>
      </c>
      <c r="Q365" s="277"/>
      <c r="R365" s="275">
        <f t="shared" si="116"/>
        <v>45</v>
      </c>
      <c r="S365" s="15"/>
      <c r="T365" s="15"/>
      <c r="U365" s="15">
        <v>54</v>
      </c>
      <c r="V365" s="255"/>
      <c r="W365" s="256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</row>
    <row r="366" spans="1:50" s="136" customFormat="1">
      <c r="A366" s="132"/>
      <c r="B366" s="133" t="s">
        <v>405</v>
      </c>
      <c r="C366" s="134">
        <v>1</v>
      </c>
      <c r="D366" s="135" t="s">
        <v>310</v>
      </c>
      <c r="E366" s="136" t="s">
        <v>222</v>
      </c>
      <c r="F366" s="134">
        <v>4</v>
      </c>
      <c r="G366" s="137" t="s">
        <v>355</v>
      </c>
      <c r="H366" s="134">
        <v>5</v>
      </c>
      <c r="I366" s="134">
        <v>19</v>
      </c>
      <c r="J366" s="134">
        <f t="shared" si="114"/>
        <v>15</v>
      </c>
      <c r="K366" s="134">
        <v>45</v>
      </c>
      <c r="L366" s="134"/>
      <c r="M366" s="138"/>
      <c r="N366" s="139"/>
      <c r="P366" s="140">
        <f t="shared" si="115"/>
        <v>45</v>
      </c>
      <c r="Q366" s="141"/>
      <c r="R366" s="139">
        <f t="shared" si="116"/>
        <v>45</v>
      </c>
      <c r="S366" s="140"/>
      <c r="T366" s="140"/>
      <c r="U366" s="140">
        <v>54</v>
      </c>
      <c r="V366" s="290"/>
      <c r="W366" s="291"/>
    </row>
    <row r="367" spans="1:50" s="62" customFormat="1">
      <c r="A367" s="257"/>
      <c r="B367" s="60"/>
      <c r="C367" s="61"/>
      <c r="D367" s="258"/>
      <c r="F367" s="61"/>
      <c r="G367" s="64"/>
      <c r="H367" s="61"/>
      <c r="I367" s="61"/>
      <c r="J367" s="61"/>
      <c r="K367" s="61"/>
      <c r="L367" s="61"/>
      <c r="M367" s="65"/>
      <c r="N367" s="66"/>
      <c r="P367" s="67"/>
      <c r="Q367" s="68"/>
      <c r="R367" s="66"/>
      <c r="S367" s="67"/>
      <c r="T367" s="67"/>
      <c r="U367" s="67"/>
      <c r="V367" s="259"/>
    </row>
    <row r="368" spans="1:50" s="247" customFormat="1">
      <c r="A368" s="243"/>
      <c r="B368" s="244"/>
      <c r="C368" s="245"/>
      <c r="D368" s="246"/>
      <c r="F368" s="245"/>
      <c r="G368" s="248"/>
      <c r="H368" s="245"/>
      <c r="I368" s="245"/>
      <c r="J368" s="245"/>
      <c r="K368" s="245"/>
      <c r="L368" s="245"/>
      <c r="M368" s="249"/>
      <c r="N368" s="250"/>
      <c r="P368" s="251"/>
      <c r="Q368" s="252"/>
      <c r="R368" s="250"/>
      <c r="S368" s="251"/>
      <c r="T368" s="251"/>
      <c r="U368" s="251"/>
      <c r="V368" s="25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82"/>
  <sheetViews>
    <sheetView topLeftCell="A199" workbookViewId="0">
      <selection activeCell="H208" sqref="H208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8" style="174" customWidth="1"/>
    <col min="5" max="5" width="38.5" style="174" customWidth="1"/>
    <col min="6" max="6" width="7.75" style="176" customWidth="1"/>
    <col min="7" max="7" width="11.875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242" customWidth="1"/>
    <col min="23" max="24" width="9" style="178" customWidth="1"/>
    <col min="25" max="50" width="9" style="178"/>
    <col min="51" max="16384" width="9" style="174"/>
  </cols>
  <sheetData>
    <row r="1" spans="1:50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5" t="s">
        <v>165</v>
      </c>
      <c r="W1" s="226" t="s">
        <v>166</v>
      </c>
      <c r="X1" s="241" t="s">
        <v>167</v>
      </c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</row>
    <row r="2" spans="1:50" s="228" customFormat="1" ht="15.95" customHeight="1">
      <c r="A2" s="109" t="s">
        <v>296</v>
      </c>
      <c r="B2" s="110" t="s">
        <v>175</v>
      </c>
      <c r="C2" s="111">
        <v>1</v>
      </c>
      <c r="D2" s="112" t="s">
        <v>257</v>
      </c>
      <c r="E2" s="116" t="s">
        <v>240</v>
      </c>
      <c r="F2" s="111">
        <v>2</v>
      </c>
      <c r="G2" s="113" t="s">
        <v>74</v>
      </c>
      <c r="H2" s="111">
        <v>1</v>
      </c>
      <c r="I2" s="111">
        <v>10</v>
      </c>
      <c r="J2" s="111">
        <f t="shared" ref="J2:J76" si="0">I2-H2+1</f>
        <v>10</v>
      </c>
      <c r="K2" s="111"/>
      <c r="L2" s="111">
        <v>30</v>
      </c>
      <c r="M2" s="114"/>
      <c r="N2" s="115"/>
      <c r="O2" s="116"/>
      <c r="P2" s="117"/>
      <c r="Q2" s="118">
        <f>IF(J2=0,0,L2/1.5)</f>
        <v>20</v>
      </c>
      <c r="R2" s="115">
        <f t="shared" ref="R2:R76" si="1">O2+P2+Q2</f>
        <v>20</v>
      </c>
      <c r="S2" s="119"/>
      <c r="T2" s="119"/>
      <c r="U2" s="119">
        <v>54</v>
      </c>
      <c r="V2" s="120"/>
      <c r="W2" s="121"/>
      <c r="X2" s="122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</row>
    <row r="3" spans="1:50" s="228" customFormat="1" ht="15.95" customHeight="1">
      <c r="A3" s="109" t="s">
        <v>296</v>
      </c>
      <c r="B3" s="110" t="s">
        <v>176</v>
      </c>
      <c r="C3" s="111">
        <v>1</v>
      </c>
      <c r="D3" s="112" t="s">
        <v>257</v>
      </c>
      <c r="E3" s="116" t="s">
        <v>240</v>
      </c>
      <c r="F3" s="111">
        <v>2</v>
      </c>
      <c r="G3" s="113" t="s">
        <v>82</v>
      </c>
      <c r="H3" s="111">
        <v>1</v>
      </c>
      <c r="I3" s="111">
        <v>10</v>
      </c>
      <c r="J3" s="111">
        <f t="shared" si="0"/>
        <v>10</v>
      </c>
      <c r="K3" s="111"/>
      <c r="L3" s="111">
        <v>30</v>
      </c>
      <c r="M3" s="114"/>
      <c r="N3" s="115"/>
      <c r="O3" s="116"/>
      <c r="P3" s="117"/>
      <c r="Q3" s="118">
        <f>IF(J3=0,0,L3/1.5)</f>
        <v>20</v>
      </c>
      <c r="R3" s="115">
        <f t="shared" si="1"/>
        <v>20</v>
      </c>
      <c r="S3" s="119"/>
      <c r="T3" s="119"/>
      <c r="U3" s="119">
        <v>54</v>
      </c>
      <c r="V3" s="120"/>
      <c r="W3" s="121"/>
      <c r="X3" s="122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</row>
    <row r="4" spans="1:50" s="123" customFormat="1" ht="15.95" customHeight="1">
      <c r="A4" s="124" t="s">
        <v>300</v>
      </c>
      <c r="B4" s="125" t="s">
        <v>210</v>
      </c>
      <c r="C4" s="126">
        <v>1</v>
      </c>
      <c r="D4" s="127" t="s">
        <v>257</v>
      </c>
      <c r="E4" s="40" t="s">
        <v>432</v>
      </c>
      <c r="F4" s="9">
        <v>3</v>
      </c>
      <c r="G4" s="128">
        <v>12</v>
      </c>
      <c r="H4" s="126">
        <v>1</v>
      </c>
      <c r="I4" s="126">
        <v>15</v>
      </c>
      <c r="J4" s="126">
        <f t="shared" si="0"/>
        <v>15</v>
      </c>
      <c r="K4" s="126"/>
      <c r="L4" s="126"/>
      <c r="M4" s="129"/>
      <c r="N4" s="130"/>
      <c r="O4" s="122"/>
      <c r="P4" s="119"/>
      <c r="Q4" s="131"/>
      <c r="R4" s="130"/>
      <c r="S4" s="119"/>
      <c r="T4" s="119"/>
      <c r="U4" s="119"/>
      <c r="V4" s="120"/>
      <c r="W4" s="121"/>
      <c r="X4" s="122"/>
    </row>
    <row r="5" spans="1:50" s="228" customFormat="1" ht="15.95" customHeight="1">
      <c r="A5" s="109" t="s">
        <v>296</v>
      </c>
      <c r="B5" s="110" t="s">
        <v>139</v>
      </c>
      <c r="C5" s="111">
        <v>1</v>
      </c>
      <c r="D5" s="112" t="s">
        <v>257</v>
      </c>
      <c r="E5" s="116" t="s">
        <v>188</v>
      </c>
      <c r="F5" s="111">
        <v>6</v>
      </c>
      <c r="G5" s="113" t="s">
        <v>74</v>
      </c>
      <c r="H5" s="111">
        <v>1</v>
      </c>
      <c r="I5" s="111">
        <v>15</v>
      </c>
      <c r="J5" s="111">
        <f t="shared" si="0"/>
        <v>15</v>
      </c>
      <c r="K5" s="111">
        <v>45</v>
      </c>
      <c r="L5" s="111"/>
      <c r="M5" s="114"/>
      <c r="N5" s="115"/>
      <c r="O5" s="116"/>
      <c r="P5" s="117">
        <f t="shared" ref="P5:P13" si="2">IF(J5=0,0,K5)</f>
        <v>45</v>
      </c>
      <c r="Q5" s="118"/>
      <c r="R5" s="115">
        <f t="shared" si="1"/>
        <v>45</v>
      </c>
      <c r="S5" s="119"/>
      <c r="T5" s="119"/>
      <c r="U5" s="119">
        <v>54</v>
      </c>
      <c r="V5" s="120"/>
      <c r="W5" s="121"/>
      <c r="X5" s="122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</row>
    <row r="6" spans="1:50" s="228" customFormat="1" ht="15.95" customHeight="1">
      <c r="A6" s="109" t="s">
        <v>296</v>
      </c>
      <c r="B6" s="110" t="s">
        <v>138</v>
      </c>
      <c r="C6" s="111">
        <v>1</v>
      </c>
      <c r="D6" s="112" t="s">
        <v>257</v>
      </c>
      <c r="E6" s="116" t="s">
        <v>188</v>
      </c>
      <c r="F6" s="111">
        <v>5</v>
      </c>
      <c r="G6" s="113" t="s">
        <v>74</v>
      </c>
      <c r="H6" s="111">
        <v>1</v>
      </c>
      <c r="I6" s="111">
        <v>15</v>
      </c>
      <c r="J6" s="111">
        <f t="shared" si="0"/>
        <v>15</v>
      </c>
      <c r="K6" s="111">
        <v>45</v>
      </c>
      <c r="L6" s="111"/>
      <c r="M6" s="114"/>
      <c r="N6" s="115"/>
      <c r="O6" s="116"/>
      <c r="P6" s="117">
        <f t="shared" si="2"/>
        <v>45</v>
      </c>
      <c r="Q6" s="118"/>
      <c r="R6" s="115">
        <f t="shared" si="1"/>
        <v>45</v>
      </c>
      <c r="S6" s="119"/>
      <c r="T6" s="119"/>
      <c r="U6" s="119">
        <v>54</v>
      </c>
      <c r="V6" s="120"/>
      <c r="W6" s="121"/>
      <c r="X6" s="122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</row>
    <row r="7" spans="1:50" s="279" customFormat="1" ht="15.95" customHeight="1">
      <c r="A7" s="270" t="s">
        <v>262</v>
      </c>
      <c r="B7" s="89" t="s">
        <v>418</v>
      </c>
      <c r="C7" s="271">
        <v>1</v>
      </c>
      <c r="D7" s="272" t="s">
        <v>257</v>
      </c>
      <c r="E7" s="273" t="s">
        <v>229</v>
      </c>
      <c r="F7" s="271">
        <v>3</v>
      </c>
      <c r="G7" s="87" t="s">
        <v>384</v>
      </c>
      <c r="H7" s="271">
        <v>5</v>
      </c>
      <c r="I7" s="271">
        <v>16</v>
      </c>
      <c r="J7" s="271">
        <f>I7-H7+1</f>
        <v>12</v>
      </c>
      <c r="K7" s="271"/>
      <c r="L7" s="271">
        <v>60</v>
      </c>
      <c r="M7" s="274"/>
      <c r="N7" s="275"/>
      <c r="O7" s="273"/>
      <c r="P7" s="276"/>
      <c r="Q7" s="277">
        <f>IF(J7=0,0,L7/1.5)</f>
        <v>40</v>
      </c>
      <c r="R7" s="275">
        <f>O7+P7+Q7</f>
        <v>40</v>
      </c>
      <c r="S7" s="15"/>
      <c r="T7" s="15"/>
      <c r="U7" s="15"/>
      <c r="V7" s="255"/>
      <c r="W7" s="256"/>
      <c r="X7" s="14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</row>
    <row r="8" spans="1:50" s="279" customFormat="1" ht="15.95" customHeight="1">
      <c r="A8" s="270" t="s">
        <v>262</v>
      </c>
      <c r="B8" s="89" t="s">
        <v>419</v>
      </c>
      <c r="C8" s="271">
        <v>1</v>
      </c>
      <c r="D8" s="272" t="s">
        <v>257</v>
      </c>
      <c r="E8" s="273" t="s">
        <v>229</v>
      </c>
      <c r="F8" s="271">
        <v>4</v>
      </c>
      <c r="G8" s="87" t="s">
        <v>384</v>
      </c>
      <c r="H8" s="271">
        <v>5</v>
      </c>
      <c r="I8" s="271">
        <v>16</v>
      </c>
      <c r="J8" s="271">
        <f>I8-H8+1</f>
        <v>12</v>
      </c>
      <c r="K8" s="271"/>
      <c r="L8" s="271">
        <v>60</v>
      </c>
      <c r="M8" s="274"/>
      <c r="N8" s="275"/>
      <c r="O8" s="273"/>
      <c r="P8" s="276"/>
      <c r="Q8" s="277">
        <f>IF(J8=0,0,L8/1.5)</f>
        <v>40</v>
      </c>
      <c r="R8" s="275">
        <f>O8+P8+Q8</f>
        <v>40</v>
      </c>
      <c r="S8" s="15"/>
      <c r="T8" s="15"/>
      <c r="U8" s="15"/>
      <c r="V8" s="255"/>
      <c r="W8" s="256"/>
      <c r="X8" s="14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8"/>
    </row>
    <row r="9" spans="1:50" s="148" customFormat="1">
      <c r="A9" s="144" t="s">
        <v>296</v>
      </c>
      <c r="B9" s="145" t="s">
        <v>133</v>
      </c>
      <c r="C9" s="146">
        <v>1</v>
      </c>
      <c r="D9" s="147" t="s">
        <v>256</v>
      </c>
      <c r="E9" s="148" t="s">
        <v>188</v>
      </c>
      <c r="F9" s="146">
        <v>3</v>
      </c>
      <c r="G9" s="149" t="s">
        <v>291</v>
      </c>
      <c r="H9" s="146">
        <v>1</v>
      </c>
      <c r="I9" s="146">
        <v>15</v>
      </c>
      <c r="J9" s="146">
        <f t="shared" si="0"/>
        <v>15</v>
      </c>
      <c r="K9" s="146">
        <v>45</v>
      </c>
      <c r="L9" s="146"/>
      <c r="M9" s="150"/>
      <c r="N9" s="151"/>
      <c r="P9" s="152">
        <f t="shared" si="2"/>
        <v>45</v>
      </c>
      <c r="Q9" s="153"/>
      <c r="R9" s="151">
        <f t="shared" si="1"/>
        <v>45</v>
      </c>
      <c r="S9" s="119"/>
      <c r="T9" s="119"/>
      <c r="U9" s="119">
        <v>54</v>
      </c>
      <c r="V9" s="120"/>
      <c r="W9" s="121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</row>
    <row r="10" spans="1:50" s="148" customFormat="1">
      <c r="A10" s="144" t="s">
        <v>296</v>
      </c>
      <c r="B10" s="145" t="s">
        <v>134</v>
      </c>
      <c r="C10" s="146">
        <v>1</v>
      </c>
      <c r="D10" s="147" t="s">
        <v>256</v>
      </c>
      <c r="E10" s="148" t="s">
        <v>188</v>
      </c>
      <c r="F10" s="146">
        <v>6</v>
      </c>
      <c r="G10" s="149" t="s">
        <v>337</v>
      </c>
      <c r="H10" s="146">
        <v>11</v>
      </c>
      <c r="I10" s="146">
        <v>15</v>
      </c>
      <c r="J10" s="146">
        <f t="shared" si="0"/>
        <v>5</v>
      </c>
      <c r="K10" s="146">
        <v>25</v>
      </c>
      <c r="L10" s="146"/>
      <c r="M10" s="150"/>
      <c r="N10" s="151"/>
      <c r="P10" s="152">
        <f t="shared" si="2"/>
        <v>25</v>
      </c>
      <c r="Q10" s="153"/>
      <c r="R10" s="151">
        <f t="shared" si="1"/>
        <v>25</v>
      </c>
      <c r="S10" s="119"/>
      <c r="T10" s="119"/>
      <c r="U10" s="119">
        <v>54</v>
      </c>
      <c r="V10" s="120"/>
      <c r="W10" s="121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</row>
    <row r="11" spans="1:50" s="148" customFormat="1">
      <c r="A11" s="144" t="s">
        <v>296</v>
      </c>
      <c r="B11" s="145" t="s">
        <v>134</v>
      </c>
      <c r="C11" s="146">
        <v>1</v>
      </c>
      <c r="D11" s="147" t="s">
        <v>256</v>
      </c>
      <c r="E11" s="148" t="s">
        <v>188</v>
      </c>
      <c r="F11" s="146">
        <v>7</v>
      </c>
      <c r="G11" s="149" t="s">
        <v>337</v>
      </c>
      <c r="H11" s="146">
        <v>11</v>
      </c>
      <c r="I11" s="146">
        <v>14</v>
      </c>
      <c r="J11" s="146">
        <f t="shared" ref="J11:J12" si="3">I11-H11+1</f>
        <v>4</v>
      </c>
      <c r="K11" s="146">
        <v>20</v>
      </c>
      <c r="L11" s="146"/>
      <c r="M11" s="150"/>
      <c r="N11" s="151"/>
      <c r="P11" s="152">
        <f t="shared" ref="P11" si="4">IF(J11=0,0,K11)</f>
        <v>20</v>
      </c>
      <c r="Q11" s="153"/>
      <c r="R11" s="151">
        <f t="shared" ref="R11" si="5">O11+P11+Q11</f>
        <v>20</v>
      </c>
      <c r="S11" s="119"/>
      <c r="T11" s="119"/>
      <c r="U11" s="119">
        <v>54</v>
      </c>
      <c r="V11" s="120"/>
      <c r="W11" s="121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</row>
    <row r="12" spans="1:50" s="148" customFormat="1">
      <c r="A12" s="124" t="s">
        <v>344</v>
      </c>
      <c r="B12" s="125" t="s">
        <v>204</v>
      </c>
      <c r="C12" s="126">
        <v>1</v>
      </c>
      <c r="D12" s="147" t="s">
        <v>256</v>
      </c>
      <c r="E12" s="40" t="s">
        <v>432</v>
      </c>
      <c r="F12" s="9">
        <v>5</v>
      </c>
      <c r="G12" s="128">
        <v>1</v>
      </c>
      <c r="H12" s="126">
        <v>1</v>
      </c>
      <c r="I12" s="126">
        <v>15</v>
      </c>
      <c r="J12" s="126">
        <f t="shared" si="3"/>
        <v>15</v>
      </c>
      <c r="K12" s="146"/>
      <c r="L12" s="146"/>
      <c r="M12" s="150"/>
      <c r="N12" s="151"/>
      <c r="P12" s="152"/>
      <c r="Q12" s="153"/>
      <c r="R12" s="151"/>
      <c r="S12" s="119"/>
      <c r="T12" s="119"/>
      <c r="U12" s="119"/>
      <c r="V12" s="120"/>
      <c r="W12" s="121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</row>
    <row r="13" spans="1:50" s="148" customFormat="1">
      <c r="A13" s="144" t="s">
        <v>296</v>
      </c>
      <c r="B13" s="145" t="s">
        <v>137</v>
      </c>
      <c r="C13" s="146">
        <v>1</v>
      </c>
      <c r="D13" s="147" t="s">
        <v>256</v>
      </c>
      <c r="E13" s="148" t="s">
        <v>188</v>
      </c>
      <c r="F13" s="146" t="s">
        <v>308</v>
      </c>
      <c r="G13" s="149" t="s">
        <v>291</v>
      </c>
      <c r="H13" s="146">
        <v>6</v>
      </c>
      <c r="I13" s="146">
        <v>13</v>
      </c>
      <c r="J13" s="146">
        <f t="shared" si="0"/>
        <v>8</v>
      </c>
      <c r="K13" s="146">
        <v>45</v>
      </c>
      <c r="L13" s="146"/>
      <c r="M13" s="150"/>
      <c r="N13" s="151"/>
      <c r="P13" s="152">
        <f t="shared" si="2"/>
        <v>45</v>
      </c>
      <c r="Q13" s="153"/>
      <c r="R13" s="151">
        <f t="shared" si="1"/>
        <v>45</v>
      </c>
      <c r="S13" s="119"/>
      <c r="T13" s="119"/>
      <c r="U13" s="119">
        <v>54</v>
      </c>
      <c r="V13" s="120"/>
      <c r="W13" s="121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</row>
    <row r="14" spans="1:50" s="148" customFormat="1">
      <c r="A14" s="144" t="s">
        <v>298</v>
      </c>
      <c r="B14" s="145" t="s">
        <v>138</v>
      </c>
      <c r="C14" s="146">
        <v>1</v>
      </c>
      <c r="D14" s="147" t="s">
        <v>256</v>
      </c>
      <c r="E14" s="148" t="s">
        <v>194</v>
      </c>
      <c r="F14" s="146">
        <v>4</v>
      </c>
      <c r="G14" s="149" t="s">
        <v>292</v>
      </c>
      <c r="H14" s="146">
        <v>1</v>
      </c>
      <c r="I14" s="146">
        <v>15</v>
      </c>
      <c r="J14" s="146">
        <f t="shared" ref="J14:J29" si="6">I14-H14+1</f>
        <v>15</v>
      </c>
      <c r="K14" s="146">
        <v>30</v>
      </c>
      <c r="L14" s="146"/>
      <c r="M14" s="150"/>
      <c r="N14" s="151"/>
      <c r="P14" s="152">
        <f>IF(J14=0,0,K14)</f>
        <v>30</v>
      </c>
      <c r="Q14" s="153"/>
      <c r="R14" s="151">
        <f t="shared" ref="R14:R29" si="7">O14+P14+Q14</f>
        <v>30</v>
      </c>
      <c r="S14" s="119"/>
      <c r="T14" s="119"/>
      <c r="U14" s="119">
        <v>54</v>
      </c>
      <c r="V14" s="120"/>
      <c r="W14" s="121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</row>
    <row r="15" spans="1:50" s="148" customFormat="1">
      <c r="A15" s="144" t="s">
        <v>298</v>
      </c>
      <c r="B15" s="145" t="s">
        <v>139</v>
      </c>
      <c r="C15" s="146">
        <v>1</v>
      </c>
      <c r="D15" s="147" t="s">
        <v>256</v>
      </c>
      <c r="E15" s="148" t="s">
        <v>194</v>
      </c>
      <c r="F15" s="146">
        <v>3</v>
      </c>
      <c r="G15" s="149" t="s">
        <v>101</v>
      </c>
      <c r="H15" s="146">
        <v>1</v>
      </c>
      <c r="I15" s="146">
        <v>15</v>
      </c>
      <c r="J15" s="146">
        <f t="shared" si="6"/>
        <v>15</v>
      </c>
      <c r="K15" s="146">
        <v>30</v>
      </c>
      <c r="L15" s="146"/>
      <c r="M15" s="150"/>
      <c r="N15" s="151"/>
      <c r="P15" s="152">
        <f>IF(J15=0,0,K15)</f>
        <v>30</v>
      </c>
      <c r="Q15" s="153"/>
      <c r="R15" s="151">
        <f t="shared" si="7"/>
        <v>30</v>
      </c>
      <c r="S15" s="119"/>
      <c r="T15" s="119"/>
      <c r="U15" s="119">
        <v>54</v>
      </c>
      <c r="V15" s="120"/>
      <c r="W15" s="121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</row>
    <row r="16" spans="1:50" s="284" customFormat="1">
      <c r="A16" s="280" t="s">
        <v>262</v>
      </c>
      <c r="B16" s="281" t="s">
        <v>415</v>
      </c>
      <c r="C16" s="282">
        <v>1</v>
      </c>
      <c r="D16" s="283" t="s">
        <v>256</v>
      </c>
      <c r="E16" s="284" t="s">
        <v>229</v>
      </c>
      <c r="F16" s="282">
        <v>2</v>
      </c>
      <c r="G16" s="285" t="s">
        <v>384</v>
      </c>
      <c r="H16" s="282">
        <v>5</v>
      </c>
      <c r="I16" s="282">
        <v>16</v>
      </c>
      <c r="J16" s="282">
        <f>I16-H16+1</f>
        <v>12</v>
      </c>
      <c r="K16" s="282"/>
      <c r="L16" s="282">
        <v>60</v>
      </c>
      <c r="M16" s="286"/>
      <c r="N16" s="287"/>
      <c r="P16" s="288"/>
      <c r="Q16" s="289">
        <f>IF(J16=0,0,L16/1.5)</f>
        <v>40</v>
      </c>
      <c r="R16" s="287">
        <f>O16+P16+Q16</f>
        <v>40</v>
      </c>
      <c r="S16" s="15"/>
      <c r="T16" s="15"/>
      <c r="U16" s="15"/>
      <c r="V16" s="255"/>
      <c r="W16" s="256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22" customFormat="1">
      <c r="A17" s="180" t="s">
        <v>298</v>
      </c>
      <c r="B17" s="181" t="s">
        <v>137</v>
      </c>
      <c r="C17" s="182">
        <v>1</v>
      </c>
      <c r="D17" s="183" t="s">
        <v>288</v>
      </c>
      <c r="E17" s="187" t="s">
        <v>189</v>
      </c>
      <c r="F17" s="182">
        <v>6</v>
      </c>
      <c r="G17" s="184" t="s">
        <v>290</v>
      </c>
      <c r="H17" s="182">
        <v>9</v>
      </c>
      <c r="I17" s="182">
        <v>13</v>
      </c>
      <c r="J17" s="182">
        <f t="shared" si="6"/>
        <v>5</v>
      </c>
      <c r="K17" s="182">
        <v>15</v>
      </c>
      <c r="L17" s="182"/>
      <c r="M17" s="185"/>
      <c r="N17" s="186"/>
      <c r="O17" s="187"/>
      <c r="P17" s="188">
        <f>IF(J17=0,0,K17)</f>
        <v>15</v>
      </c>
      <c r="Q17" s="189"/>
      <c r="R17" s="186">
        <f t="shared" si="7"/>
        <v>15</v>
      </c>
      <c r="S17" s="119"/>
      <c r="T17" s="119"/>
      <c r="U17" s="119">
        <v>54</v>
      </c>
      <c r="V17" s="120"/>
      <c r="W17" s="121"/>
    </row>
    <row r="18" spans="1:50" s="122" customFormat="1">
      <c r="A18" s="180" t="s">
        <v>287</v>
      </c>
      <c r="B18" s="181" t="s">
        <v>215</v>
      </c>
      <c r="C18" s="182">
        <v>1</v>
      </c>
      <c r="D18" s="183" t="s">
        <v>288</v>
      </c>
      <c r="E18" s="187" t="s">
        <v>183</v>
      </c>
      <c r="F18" s="182" t="s">
        <v>79</v>
      </c>
      <c r="G18" s="184" t="s">
        <v>260</v>
      </c>
      <c r="H18" s="182">
        <v>1</v>
      </c>
      <c r="I18" s="182">
        <v>5</v>
      </c>
      <c r="J18" s="182">
        <f t="shared" si="6"/>
        <v>5</v>
      </c>
      <c r="K18" s="182"/>
      <c r="L18" s="182">
        <v>60</v>
      </c>
      <c r="M18" s="185"/>
      <c r="N18" s="186"/>
      <c r="O18" s="187"/>
      <c r="P18" s="188"/>
      <c r="Q18" s="189">
        <f>IF(J18=0,0,L18/1.5)</f>
        <v>40</v>
      </c>
      <c r="R18" s="186">
        <f t="shared" si="7"/>
        <v>40</v>
      </c>
      <c r="S18" s="119"/>
      <c r="T18" s="119"/>
      <c r="U18" s="119">
        <v>54</v>
      </c>
      <c r="V18" s="120"/>
      <c r="W18" s="121"/>
    </row>
    <row r="19" spans="1:50" s="122" customFormat="1">
      <c r="A19" s="180" t="s">
        <v>287</v>
      </c>
      <c r="B19" s="181" t="s">
        <v>216</v>
      </c>
      <c r="C19" s="182">
        <v>1</v>
      </c>
      <c r="D19" s="183" t="s">
        <v>288</v>
      </c>
      <c r="E19" s="187" t="s">
        <v>183</v>
      </c>
      <c r="F19" s="182" t="s">
        <v>79</v>
      </c>
      <c r="G19" s="184" t="s">
        <v>264</v>
      </c>
      <c r="H19" s="182">
        <v>1</v>
      </c>
      <c r="I19" s="182">
        <v>5</v>
      </c>
      <c r="J19" s="182">
        <f t="shared" si="6"/>
        <v>5</v>
      </c>
      <c r="K19" s="182"/>
      <c r="L19" s="182">
        <v>60</v>
      </c>
      <c r="M19" s="185"/>
      <c r="N19" s="186"/>
      <c r="O19" s="187"/>
      <c r="P19" s="188"/>
      <c r="Q19" s="189">
        <f>IF(J19=0,0,L19/1.5)</f>
        <v>40</v>
      </c>
      <c r="R19" s="186">
        <f t="shared" si="7"/>
        <v>40</v>
      </c>
      <c r="S19" s="119"/>
      <c r="T19" s="119"/>
      <c r="U19" s="119">
        <v>54</v>
      </c>
      <c r="V19" s="120"/>
      <c r="W19" s="121"/>
    </row>
    <row r="20" spans="1:50" s="122" customFormat="1">
      <c r="A20" s="180" t="s">
        <v>300</v>
      </c>
      <c r="B20" s="181" t="s">
        <v>199</v>
      </c>
      <c r="C20" s="182">
        <v>1</v>
      </c>
      <c r="D20" s="183" t="s">
        <v>288</v>
      </c>
      <c r="E20" s="187" t="s">
        <v>209</v>
      </c>
      <c r="F20" s="182">
        <v>6</v>
      </c>
      <c r="G20" s="184" t="s">
        <v>72</v>
      </c>
      <c r="H20" s="182">
        <v>1</v>
      </c>
      <c r="I20" s="182">
        <v>15</v>
      </c>
      <c r="J20" s="182">
        <f>I20-H20+1</f>
        <v>15</v>
      </c>
      <c r="K20" s="182">
        <v>30</v>
      </c>
      <c r="L20" s="182"/>
      <c r="M20" s="185"/>
      <c r="N20" s="186"/>
      <c r="O20" s="187"/>
      <c r="P20" s="188">
        <f>IF(J20=0,0,K20)</f>
        <v>30</v>
      </c>
      <c r="Q20" s="189"/>
      <c r="R20" s="186">
        <f>O20+P20+Q20</f>
        <v>30</v>
      </c>
      <c r="S20" s="119"/>
      <c r="T20" s="119"/>
      <c r="U20" s="119">
        <v>54</v>
      </c>
      <c r="V20" s="120"/>
      <c r="W20" s="121"/>
    </row>
    <row r="21" spans="1:50" s="122" customFormat="1">
      <c r="A21" s="180" t="s">
        <v>298</v>
      </c>
      <c r="B21" s="181" t="s">
        <v>137</v>
      </c>
      <c r="C21" s="182">
        <v>1</v>
      </c>
      <c r="D21" s="183" t="s">
        <v>288</v>
      </c>
      <c r="E21" s="187" t="s">
        <v>187</v>
      </c>
      <c r="F21" s="182">
        <v>6</v>
      </c>
      <c r="G21" s="184" t="s">
        <v>290</v>
      </c>
      <c r="H21" s="182">
        <v>1</v>
      </c>
      <c r="I21" s="182">
        <v>8</v>
      </c>
      <c r="J21" s="182">
        <f t="shared" si="6"/>
        <v>8</v>
      </c>
      <c r="K21" s="182">
        <v>24</v>
      </c>
      <c r="L21" s="182"/>
      <c r="M21" s="185"/>
      <c r="N21" s="186"/>
      <c r="O21" s="187"/>
      <c r="P21" s="188">
        <f t="shared" ref="P21:P29" si="8">IF(J21=0,0,K21)</f>
        <v>24</v>
      </c>
      <c r="Q21" s="189"/>
      <c r="R21" s="186">
        <f t="shared" si="7"/>
        <v>24</v>
      </c>
      <c r="S21" s="119"/>
      <c r="T21" s="119"/>
      <c r="U21" s="119">
        <v>54</v>
      </c>
      <c r="V21" s="120"/>
      <c r="W21" s="121"/>
    </row>
    <row r="22" spans="1:50" s="122" customFormat="1">
      <c r="A22" s="124" t="s">
        <v>298</v>
      </c>
      <c r="B22" s="125" t="s">
        <v>137</v>
      </c>
      <c r="C22" s="126">
        <v>1</v>
      </c>
      <c r="D22" s="127" t="s">
        <v>288</v>
      </c>
      <c r="E22" s="40" t="s">
        <v>432</v>
      </c>
      <c r="F22" s="9">
        <v>6</v>
      </c>
      <c r="G22" s="128">
        <v>10</v>
      </c>
      <c r="H22" s="126">
        <v>1</v>
      </c>
      <c r="I22" s="126">
        <v>15</v>
      </c>
      <c r="J22" s="126">
        <f t="shared" si="6"/>
        <v>15</v>
      </c>
      <c r="K22" s="126"/>
      <c r="L22" s="126"/>
      <c r="M22" s="129"/>
      <c r="N22" s="130"/>
      <c r="P22" s="119"/>
      <c r="Q22" s="131"/>
      <c r="R22" s="130"/>
      <c r="S22" s="119"/>
      <c r="T22" s="119"/>
      <c r="U22" s="119"/>
      <c r="V22" s="120"/>
      <c r="W22" s="121"/>
    </row>
    <row r="23" spans="1:50" s="122" customFormat="1">
      <c r="A23" s="180" t="s">
        <v>275</v>
      </c>
      <c r="B23" s="181" t="s">
        <v>378</v>
      </c>
      <c r="C23" s="182">
        <v>1</v>
      </c>
      <c r="D23" s="183" t="s">
        <v>288</v>
      </c>
      <c r="E23" s="187" t="s">
        <v>357</v>
      </c>
      <c r="F23" s="182">
        <v>6</v>
      </c>
      <c r="G23" s="184" t="s">
        <v>260</v>
      </c>
      <c r="H23" s="182">
        <v>16</v>
      </c>
      <c r="I23" s="182">
        <v>20</v>
      </c>
      <c r="J23" s="182">
        <f t="shared" si="6"/>
        <v>5</v>
      </c>
      <c r="K23" s="182"/>
      <c r="L23" s="182">
        <v>30</v>
      </c>
      <c r="M23" s="185"/>
      <c r="N23" s="186"/>
      <c r="O23" s="187"/>
      <c r="P23" s="188"/>
      <c r="Q23" s="189">
        <f t="shared" ref="Q23:Q24" si="9">IF(J23=0,0,L23/1.5)</f>
        <v>20</v>
      </c>
      <c r="R23" s="186">
        <f t="shared" si="7"/>
        <v>20</v>
      </c>
      <c r="S23" s="119"/>
      <c r="T23" s="119"/>
      <c r="U23" s="119"/>
      <c r="V23" s="120"/>
      <c r="W23" s="121"/>
    </row>
    <row r="24" spans="1:50" s="122" customFormat="1">
      <c r="A24" s="180" t="s">
        <v>275</v>
      </c>
      <c r="B24" s="181" t="s">
        <v>379</v>
      </c>
      <c r="C24" s="182">
        <v>1</v>
      </c>
      <c r="D24" s="183" t="s">
        <v>288</v>
      </c>
      <c r="E24" s="187" t="s">
        <v>357</v>
      </c>
      <c r="F24" s="182">
        <v>6</v>
      </c>
      <c r="G24" s="184" t="s">
        <v>264</v>
      </c>
      <c r="H24" s="182">
        <v>16</v>
      </c>
      <c r="I24" s="182">
        <v>20</v>
      </c>
      <c r="J24" s="182">
        <f t="shared" si="6"/>
        <v>5</v>
      </c>
      <c r="K24" s="182"/>
      <c r="L24" s="182">
        <v>30</v>
      </c>
      <c r="M24" s="185"/>
      <c r="N24" s="186"/>
      <c r="O24" s="187"/>
      <c r="P24" s="188"/>
      <c r="Q24" s="189">
        <f t="shared" si="9"/>
        <v>20</v>
      </c>
      <c r="R24" s="186">
        <f t="shared" si="7"/>
        <v>20</v>
      </c>
      <c r="S24" s="119"/>
      <c r="T24" s="119"/>
      <c r="U24" s="119"/>
      <c r="V24" s="120"/>
      <c r="W24" s="121"/>
    </row>
    <row r="25" spans="1:50" s="122" customFormat="1">
      <c r="A25" s="180" t="s">
        <v>299</v>
      </c>
      <c r="B25" s="181" t="s">
        <v>137</v>
      </c>
      <c r="C25" s="182">
        <v>1</v>
      </c>
      <c r="D25" s="183" t="s">
        <v>288</v>
      </c>
      <c r="E25" s="187" t="s">
        <v>187</v>
      </c>
      <c r="F25" s="182">
        <v>7</v>
      </c>
      <c r="G25" s="184" t="s">
        <v>307</v>
      </c>
      <c r="H25" s="182">
        <v>1</v>
      </c>
      <c r="I25" s="182">
        <v>9</v>
      </c>
      <c r="J25" s="182">
        <f t="shared" si="6"/>
        <v>9</v>
      </c>
      <c r="K25" s="182">
        <v>36</v>
      </c>
      <c r="L25" s="182"/>
      <c r="M25" s="185"/>
      <c r="N25" s="186"/>
      <c r="O25" s="187"/>
      <c r="P25" s="188">
        <f t="shared" si="8"/>
        <v>36</v>
      </c>
      <c r="Q25" s="189"/>
      <c r="R25" s="186">
        <f t="shared" si="7"/>
        <v>36</v>
      </c>
      <c r="S25" s="119"/>
      <c r="T25" s="119"/>
      <c r="U25" s="119">
        <v>54</v>
      </c>
      <c r="V25" s="120"/>
      <c r="W25" s="121"/>
    </row>
    <row r="26" spans="1:50" s="187" customFormat="1">
      <c r="A26" s="180" t="s">
        <v>311</v>
      </c>
      <c r="B26" s="181" t="s">
        <v>178</v>
      </c>
      <c r="C26" s="182">
        <v>1</v>
      </c>
      <c r="D26" s="183" t="s">
        <v>288</v>
      </c>
      <c r="E26" s="187" t="s">
        <v>179</v>
      </c>
      <c r="F26" s="182">
        <v>7</v>
      </c>
      <c r="G26" s="184" t="s">
        <v>94</v>
      </c>
      <c r="H26" s="182">
        <v>1</v>
      </c>
      <c r="I26" s="182">
        <v>9</v>
      </c>
      <c r="J26" s="182">
        <f t="shared" si="6"/>
        <v>9</v>
      </c>
      <c r="K26" s="182">
        <v>45</v>
      </c>
      <c r="L26" s="182"/>
      <c r="M26" s="185"/>
      <c r="N26" s="186">
        <f>L26/6</f>
        <v>0</v>
      </c>
      <c r="P26" s="188">
        <f t="shared" si="8"/>
        <v>45</v>
      </c>
      <c r="Q26" s="189"/>
      <c r="R26" s="186">
        <f t="shared" si="7"/>
        <v>45</v>
      </c>
      <c r="S26" s="119"/>
      <c r="T26" s="119" t="str">
        <f>IF(S26&lt;=30,"1","1,1")</f>
        <v>1</v>
      </c>
      <c r="U26" s="119">
        <f>T26*R26</f>
        <v>45</v>
      </c>
      <c r="V26" s="120"/>
      <c r="W26" s="121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</row>
    <row r="27" spans="1:50" s="187" customFormat="1">
      <c r="A27" s="180" t="s">
        <v>300</v>
      </c>
      <c r="B27" s="181" t="s">
        <v>200</v>
      </c>
      <c r="C27" s="182">
        <v>1</v>
      </c>
      <c r="D27" s="183" t="s">
        <v>288</v>
      </c>
      <c r="E27" s="187" t="s">
        <v>209</v>
      </c>
      <c r="F27" s="182">
        <v>7</v>
      </c>
      <c r="G27" s="184" t="s">
        <v>292</v>
      </c>
      <c r="H27" s="182">
        <v>1</v>
      </c>
      <c r="I27" s="182">
        <v>15</v>
      </c>
      <c r="J27" s="182">
        <f t="shared" si="6"/>
        <v>15</v>
      </c>
      <c r="K27" s="182">
        <v>30</v>
      </c>
      <c r="L27" s="182"/>
      <c r="M27" s="185"/>
      <c r="N27" s="186"/>
      <c r="P27" s="188">
        <f t="shared" si="8"/>
        <v>30</v>
      </c>
      <c r="Q27" s="189"/>
      <c r="R27" s="186">
        <f t="shared" si="7"/>
        <v>30</v>
      </c>
      <c r="S27" s="119"/>
      <c r="T27" s="119"/>
      <c r="U27" s="119">
        <v>54</v>
      </c>
      <c r="V27" s="120"/>
      <c r="W27" s="121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</row>
    <row r="28" spans="1:50" s="187" customFormat="1">
      <c r="A28" s="180" t="s">
        <v>300</v>
      </c>
      <c r="B28" s="181" t="s">
        <v>201</v>
      </c>
      <c r="C28" s="182">
        <v>1</v>
      </c>
      <c r="D28" s="183" t="s">
        <v>288</v>
      </c>
      <c r="E28" s="187" t="s">
        <v>209</v>
      </c>
      <c r="F28" s="182">
        <v>3</v>
      </c>
      <c r="G28" s="184" t="s">
        <v>72</v>
      </c>
      <c r="H28" s="182">
        <v>1</v>
      </c>
      <c r="I28" s="182">
        <v>15</v>
      </c>
      <c r="J28" s="182">
        <f t="shared" si="6"/>
        <v>15</v>
      </c>
      <c r="K28" s="182">
        <v>30</v>
      </c>
      <c r="L28" s="182"/>
      <c r="M28" s="185"/>
      <c r="N28" s="186"/>
      <c r="P28" s="188">
        <f t="shared" si="8"/>
        <v>30</v>
      </c>
      <c r="Q28" s="189"/>
      <c r="R28" s="186">
        <f t="shared" si="7"/>
        <v>30</v>
      </c>
      <c r="S28" s="119"/>
      <c r="T28" s="119"/>
      <c r="U28" s="119">
        <v>54</v>
      </c>
      <c r="V28" s="120"/>
      <c r="W28" s="121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</row>
    <row r="29" spans="1:50" s="187" customFormat="1">
      <c r="A29" s="180" t="s">
        <v>311</v>
      </c>
      <c r="B29" s="181" t="s">
        <v>203</v>
      </c>
      <c r="C29" s="182">
        <v>1</v>
      </c>
      <c r="D29" s="183" t="s">
        <v>288</v>
      </c>
      <c r="E29" s="187" t="s">
        <v>209</v>
      </c>
      <c r="F29" s="182">
        <v>3</v>
      </c>
      <c r="G29" s="184" t="s">
        <v>71</v>
      </c>
      <c r="H29" s="182">
        <v>1</v>
      </c>
      <c r="I29" s="182">
        <v>15</v>
      </c>
      <c r="J29" s="182">
        <f t="shared" si="6"/>
        <v>15</v>
      </c>
      <c r="K29" s="182">
        <v>30</v>
      </c>
      <c r="L29" s="182"/>
      <c r="M29" s="185"/>
      <c r="N29" s="186"/>
      <c r="P29" s="188">
        <f t="shared" si="8"/>
        <v>30</v>
      </c>
      <c r="Q29" s="189"/>
      <c r="R29" s="186">
        <f t="shared" si="7"/>
        <v>30</v>
      </c>
      <c r="S29" s="119"/>
      <c r="T29" s="119"/>
      <c r="U29" s="119">
        <v>54</v>
      </c>
      <c r="V29" s="120"/>
      <c r="W29" s="121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</row>
    <row r="30" spans="1:50" s="116" customFormat="1">
      <c r="A30" s="109" t="s">
        <v>272</v>
      </c>
      <c r="B30" s="110" t="s">
        <v>144</v>
      </c>
      <c r="C30" s="111">
        <v>1</v>
      </c>
      <c r="D30" s="112" t="s">
        <v>270</v>
      </c>
      <c r="E30" s="116" t="s">
        <v>190</v>
      </c>
      <c r="F30" s="111">
        <v>2</v>
      </c>
      <c r="G30" s="113" t="s">
        <v>264</v>
      </c>
      <c r="H30" s="111">
        <v>6</v>
      </c>
      <c r="I30" s="111">
        <v>15</v>
      </c>
      <c r="J30" s="111">
        <f t="shared" si="0"/>
        <v>10</v>
      </c>
      <c r="K30" s="111"/>
      <c r="L30" s="111">
        <v>60</v>
      </c>
      <c r="M30" s="114"/>
      <c r="N30" s="115"/>
      <c r="P30" s="117"/>
      <c r="Q30" s="118">
        <f t="shared" ref="Q30:Q40" si="10">IF(J30=0,0,L30/1.5)</f>
        <v>40</v>
      </c>
      <c r="R30" s="115">
        <f t="shared" si="1"/>
        <v>40</v>
      </c>
      <c r="S30" s="119"/>
      <c r="T30" s="119"/>
      <c r="U30" s="119">
        <v>54</v>
      </c>
      <c r="V30" s="120"/>
      <c r="W30" s="121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</row>
    <row r="31" spans="1:50" s="116" customFormat="1">
      <c r="A31" s="109" t="s">
        <v>272</v>
      </c>
      <c r="B31" s="110" t="s">
        <v>145</v>
      </c>
      <c r="C31" s="111">
        <v>1</v>
      </c>
      <c r="D31" s="112" t="s">
        <v>270</v>
      </c>
      <c r="E31" s="116" t="s">
        <v>190</v>
      </c>
      <c r="F31" s="111">
        <v>3</v>
      </c>
      <c r="G31" s="113" t="s">
        <v>264</v>
      </c>
      <c r="H31" s="111">
        <v>6</v>
      </c>
      <c r="I31" s="111">
        <v>15</v>
      </c>
      <c r="J31" s="111">
        <f t="shared" si="0"/>
        <v>10</v>
      </c>
      <c r="K31" s="111"/>
      <c r="L31" s="111">
        <v>60</v>
      </c>
      <c r="M31" s="114"/>
      <c r="N31" s="115"/>
      <c r="P31" s="117"/>
      <c r="Q31" s="118">
        <f t="shared" si="10"/>
        <v>40</v>
      </c>
      <c r="R31" s="115">
        <f t="shared" si="1"/>
        <v>40</v>
      </c>
      <c r="S31" s="119"/>
      <c r="T31" s="119"/>
      <c r="U31" s="119">
        <v>54</v>
      </c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</row>
    <row r="32" spans="1:50" s="116" customFormat="1">
      <c r="A32" s="109" t="s">
        <v>272</v>
      </c>
      <c r="B32" s="110" t="s">
        <v>147</v>
      </c>
      <c r="C32" s="111">
        <v>1</v>
      </c>
      <c r="D32" s="112" t="s">
        <v>270</v>
      </c>
      <c r="E32" s="116" t="s">
        <v>190</v>
      </c>
      <c r="F32" s="111">
        <v>5</v>
      </c>
      <c r="G32" s="113" t="s">
        <v>264</v>
      </c>
      <c r="H32" s="111">
        <v>6</v>
      </c>
      <c r="I32" s="111">
        <v>15</v>
      </c>
      <c r="J32" s="111">
        <f>I32-H32+1</f>
        <v>10</v>
      </c>
      <c r="K32" s="111"/>
      <c r="L32" s="111">
        <v>60</v>
      </c>
      <c r="M32" s="114"/>
      <c r="N32" s="115"/>
      <c r="P32" s="117"/>
      <c r="Q32" s="118">
        <f>IF(J32=0,0,L32/1.5)</f>
        <v>40</v>
      </c>
      <c r="R32" s="115">
        <f>O32+P32+Q32</f>
        <v>40</v>
      </c>
      <c r="S32" s="119"/>
      <c r="T32" s="119"/>
      <c r="U32" s="119">
        <v>54</v>
      </c>
      <c r="V32" s="120"/>
      <c r="W32" s="121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</row>
    <row r="33" spans="1:50" s="116" customFormat="1">
      <c r="A33" s="109" t="s">
        <v>272</v>
      </c>
      <c r="B33" s="110" t="s">
        <v>173</v>
      </c>
      <c r="C33" s="111">
        <v>1</v>
      </c>
      <c r="D33" s="112" t="s">
        <v>270</v>
      </c>
      <c r="E33" s="116" t="s">
        <v>190</v>
      </c>
      <c r="F33" s="111" t="s">
        <v>76</v>
      </c>
      <c r="G33" s="113" t="s">
        <v>264</v>
      </c>
      <c r="H33" s="111">
        <v>1</v>
      </c>
      <c r="I33" s="111">
        <v>5</v>
      </c>
      <c r="J33" s="111">
        <f>I33-H33+1</f>
        <v>5</v>
      </c>
      <c r="K33" s="111"/>
      <c r="L33" s="111">
        <v>60</v>
      </c>
      <c r="M33" s="114"/>
      <c r="N33" s="115"/>
      <c r="P33" s="117"/>
      <c r="Q33" s="118">
        <f>IF(J33=0,0,L33/1.5)</f>
        <v>40</v>
      </c>
      <c r="R33" s="115">
        <f>O33+P33+Q33</f>
        <v>40</v>
      </c>
      <c r="S33" s="119"/>
      <c r="T33" s="119"/>
      <c r="U33" s="119">
        <v>54</v>
      </c>
      <c r="V33" s="120"/>
      <c r="W33" s="121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</row>
    <row r="34" spans="1:50" s="116" customFormat="1">
      <c r="A34" s="109" t="s">
        <v>295</v>
      </c>
      <c r="B34" s="110" t="s">
        <v>134</v>
      </c>
      <c r="C34" s="111">
        <v>1</v>
      </c>
      <c r="D34" s="112" t="s">
        <v>270</v>
      </c>
      <c r="E34" s="116" t="s">
        <v>432</v>
      </c>
      <c r="F34" s="111">
        <v>5</v>
      </c>
      <c r="G34" s="113">
        <v>6</v>
      </c>
      <c r="H34" s="111">
        <v>1</v>
      </c>
      <c r="I34" s="111">
        <v>15</v>
      </c>
      <c r="J34" s="111">
        <f t="shared" ref="J34" si="11">I34-H34+1</f>
        <v>15</v>
      </c>
      <c r="K34" s="111"/>
      <c r="L34" s="111"/>
      <c r="M34" s="114"/>
      <c r="N34" s="115"/>
      <c r="P34" s="117"/>
      <c r="Q34" s="118"/>
      <c r="R34" s="115"/>
      <c r="S34" s="119"/>
      <c r="T34" s="119"/>
      <c r="U34" s="119"/>
      <c r="V34" s="120"/>
      <c r="W34" s="121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</row>
    <row r="35" spans="1:50" s="122" customFormat="1">
      <c r="A35" s="124" t="s">
        <v>267</v>
      </c>
      <c r="B35" s="125" t="s">
        <v>252</v>
      </c>
      <c r="C35" s="126">
        <v>1</v>
      </c>
      <c r="D35" s="127" t="s">
        <v>273</v>
      </c>
      <c r="E35" s="122" t="s">
        <v>244</v>
      </c>
      <c r="F35" s="126">
        <v>2</v>
      </c>
      <c r="G35" s="128" t="s">
        <v>260</v>
      </c>
      <c r="H35" s="126">
        <v>1</v>
      </c>
      <c r="I35" s="126">
        <v>8</v>
      </c>
      <c r="J35" s="126">
        <f t="shared" si="0"/>
        <v>8</v>
      </c>
      <c r="K35" s="126"/>
      <c r="L35" s="126">
        <v>45</v>
      </c>
      <c r="M35" s="129"/>
      <c r="N35" s="130"/>
      <c r="P35" s="119"/>
      <c r="Q35" s="131">
        <f t="shared" si="10"/>
        <v>30</v>
      </c>
      <c r="R35" s="130">
        <f t="shared" si="1"/>
        <v>30</v>
      </c>
      <c r="S35" s="119"/>
      <c r="T35" s="119"/>
      <c r="U35" s="119">
        <v>54</v>
      </c>
      <c r="V35" s="120"/>
      <c r="W35" s="121"/>
    </row>
    <row r="36" spans="1:50" s="122" customFormat="1">
      <c r="A36" s="124" t="s">
        <v>267</v>
      </c>
      <c r="B36" s="125" t="s">
        <v>252</v>
      </c>
      <c r="C36" s="126">
        <v>1</v>
      </c>
      <c r="D36" s="127" t="s">
        <v>273</v>
      </c>
      <c r="E36" s="122" t="s">
        <v>245</v>
      </c>
      <c r="F36" s="126">
        <v>5</v>
      </c>
      <c r="G36" s="128" t="s">
        <v>264</v>
      </c>
      <c r="H36" s="126">
        <v>1</v>
      </c>
      <c r="I36" s="126">
        <v>8</v>
      </c>
      <c r="J36" s="126">
        <f t="shared" si="0"/>
        <v>8</v>
      </c>
      <c r="K36" s="126"/>
      <c r="L36" s="126">
        <v>30</v>
      </c>
      <c r="M36" s="129"/>
      <c r="N36" s="130"/>
      <c r="P36" s="119"/>
      <c r="Q36" s="131">
        <f t="shared" si="10"/>
        <v>20</v>
      </c>
      <c r="R36" s="130">
        <f t="shared" si="1"/>
        <v>20</v>
      </c>
      <c r="S36" s="119"/>
      <c r="T36" s="119"/>
      <c r="U36" s="119">
        <v>54</v>
      </c>
      <c r="V36" s="120"/>
      <c r="W36" s="121"/>
    </row>
    <row r="37" spans="1:50" s="122" customFormat="1">
      <c r="A37" s="124" t="s">
        <v>267</v>
      </c>
      <c r="B37" s="125" t="s">
        <v>252</v>
      </c>
      <c r="C37" s="126">
        <v>1</v>
      </c>
      <c r="D37" s="127" t="s">
        <v>273</v>
      </c>
      <c r="E37" s="122" t="s">
        <v>246</v>
      </c>
      <c r="F37" s="126">
        <v>7</v>
      </c>
      <c r="G37" s="128" t="s">
        <v>264</v>
      </c>
      <c r="H37" s="126">
        <v>1</v>
      </c>
      <c r="I37" s="126">
        <v>8</v>
      </c>
      <c r="J37" s="126">
        <f t="shared" si="0"/>
        <v>8</v>
      </c>
      <c r="K37" s="126"/>
      <c r="L37" s="126">
        <v>30</v>
      </c>
      <c r="M37" s="129"/>
      <c r="N37" s="130"/>
      <c r="P37" s="119"/>
      <c r="Q37" s="131">
        <f t="shared" si="10"/>
        <v>20</v>
      </c>
      <c r="R37" s="130">
        <f t="shared" si="1"/>
        <v>20</v>
      </c>
      <c r="S37" s="119"/>
      <c r="T37" s="119"/>
      <c r="U37" s="119">
        <v>54</v>
      </c>
      <c r="V37" s="120"/>
      <c r="W37" s="121"/>
    </row>
    <row r="38" spans="1:50" s="122" customFormat="1">
      <c r="A38" s="124" t="s">
        <v>267</v>
      </c>
      <c r="B38" s="125" t="s">
        <v>252</v>
      </c>
      <c r="C38" s="126">
        <v>1</v>
      </c>
      <c r="D38" s="127" t="s">
        <v>273</v>
      </c>
      <c r="E38" s="122" t="s">
        <v>247</v>
      </c>
      <c r="F38" s="126">
        <v>5</v>
      </c>
      <c r="G38" s="128" t="s">
        <v>260</v>
      </c>
      <c r="H38" s="126">
        <v>1</v>
      </c>
      <c r="I38" s="126">
        <v>8</v>
      </c>
      <c r="J38" s="126">
        <f t="shared" si="0"/>
        <v>8</v>
      </c>
      <c r="K38" s="126"/>
      <c r="L38" s="126">
        <v>30</v>
      </c>
      <c r="M38" s="129"/>
      <c r="N38" s="130"/>
      <c r="P38" s="119"/>
      <c r="Q38" s="131">
        <f t="shared" si="10"/>
        <v>20</v>
      </c>
      <c r="R38" s="130">
        <f t="shared" si="1"/>
        <v>20</v>
      </c>
      <c r="S38" s="119"/>
      <c r="T38" s="119"/>
      <c r="U38" s="119">
        <v>54</v>
      </c>
      <c r="V38" s="120"/>
      <c r="W38" s="121"/>
    </row>
    <row r="39" spans="1:50" s="122" customFormat="1">
      <c r="A39" s="124" t="s">
        <v>267</v>
      </c>
      <c r="B39" s="125" t="s">
        <v>252</v>
      </c>
      <c r="C39" s="126">
        <v>1</v>
      </c>
      <c r="D39" s="127" t="s">
        <v>273</v>
      </c>
      <c r="E39" s="122" t="s">
        <v>248</v>
      </c>
      <c r="F39" s="126">
        <v>7</v>
      </c>
      <c r="G39" s="128" t="s">
        <v>260</v>
      </c>
      <c r="H39" s="126">
        <v>1</v>
      </c>
      <c r="I39" s="126">
        <v>8</v>
      </c>
      <c r="J39" s="126">
        <f t="shared" si="0"/>
        <v>8</v>
      </c>
      <c r="K39" s="126"/>
      <c r="L39" s="126">
        <v>25</v>
      </c>
      <c r="M39" s="129"/>
      <c r="N39" s="130"/>
      <c r="P39" s="119"/>
      <c r="Q39" s="131">
        <f t="shared" si="10"/>
        <v>16.666666666666668</v>
      </c>
      <c r="R39" s="130">
        <f t="shared" si="1"/>
        <v>16.666666666666668</v>
      </c>
      <c r="S39" s="119"/>
      <c r="T39" s="119"/>
      <c r="U39" s="119">
        <v>54</v>
      </c>
      <c r="V39" s="120"/>
      <c r="W39" s="121"/>
    </row>
    <row r="40" spans="1:50" s="122" customFormat="1">
      <c r="A40" s="124" t="s">
        <v>267</v>
      </c>
      <c r="B40" s="125" t="s">
        <v>253</v>
      </c>
      <c r="C40" s="126">
        <v>1</v>
      </c>
      <c r="D40" s="127" t="s">
        <v>273</v>
      </c>
      <c r="E40" s="122" t="s">
        <v>248</v>
      </c>
      <c r="F40" s="126">
        <v>7</v>
      </c>
      <c r="G40" s="128" t="s">
        <v>264</v>
      </c>
      <c r="H40" s="126">
        <v>1</v>
      </c>
      <c r="I40" s="126">
        <v>8</v>
      </c>
      <c r="J40" s="126">
        <f t="shared" si="0"/>
        <v>8</v>
      </c>
      <c r="K40" s="126"/>
      <c r="L40" s="126">
        <v>20</v>
      </c>
      <c r="M40" s="129"/>
      <c r="N40" s="130"/>
      <c r="P40" s="119"/>
      <c r="Q40" s="131">
        <f t="shared" si="10"/>
        <v>13.333333333333334</v>
      </c>
      <c r="R40" s="130">
        <f t="shared" si="1"/>
        <v>13.333333333333334</v>
      </c>
      <c r="S40" s="119"/>
      <c r="T40" s="119"/>
      <c r="U40" s="119">
        <v>54</v>
      </c>
      <c r="V40" s="120"/>
      <c r="W40" s="121"/>
    </row>
    <row r="41" spans="1:50" s="122" customFormat="1">
      <c r="A41" s="124" t="s">
        <v>262</v>
      </c>
      <c r="B41" s="125" t="s">
        <v>283</v>
      </c>
      <c r="C41" s="126">
        <v>1</v>
      </c>
      <c r="D41" s="127" t="s">
        <v>273</v>
      </c>
      <c r="E41" s="122" t="s">
        <v>229</v>
      </c>
      <c r="F41" s="126">
        <v>6</v>
      </c>
      <c r="G41" s="128" t="s">
        <v>260</v>
      </c>
      <c r="H41" s="126">
        <v>1</v>
      </c>
      <c r="I41" s="126">
        <v>5</v>
      </c>
      <c r="J41" s="126">
        <f t="shared" ref="J41:J42" si="12">I41-H41+1</f>
        <v>5</v>
      </c>
      <c r="K41" s="126"/>
      <c r="L41" s="126">
        <v>30</v>
      </c>
      <c r="M41" s="129"/>
      <c r="N41" s="130"/>
      <c r="P41" s="119"/>
      <c r="Q41" s="131">
        <f>IF(J41=0,0,L41/1.5)</f>
        <v>20</v>
      </c>
      <c r="R41" s="130">
        <f t="shared" ref="R41:R42" si="13">O41+P41+Q41</f>
        <v>20</v>
      </c>
      <c r="S41" s="119"/>
      <c r="T41" s="119"/>
      <c r="U41" s="119">
        <v>54</v>
      </c>
      <c r="V41" s="120"/>
      <c r="W41" s="121"/>
    </row>
    <row r="42" spans="1:50" s="122" customFormat="1">
      <c r="A42" s="124" t="s">
        <v>262</v>
      </c>
      <c r="B42" s="125" t="s">
        <v>284</v>
      </c>
      <c r="C42" s="126">
        <v>1</v>
      </c>
      <c r="D42" s="127" t="s">
        <v>273</v>
      </c>
      <c r="E42" s="122" t="s">
        <v>229</v>
      </c>
      <c r="F42" s="126">
        <v>6</v>
      </c>
      <c r="G42" s="128" t="s">
        <v>264</v>
      </c>
      <c r="H42" s="126">
        <v>1</v>
      </c>
      <c r="I42" s="126">
        <v>5</v>
      </c>
      <c r="J42" s="126">
        <f t="shared" si="12"/>
        <v>5</v>
      </c>
      <c r="K42" s="126"/>
      <c r="L42" s="126">
        <v>30</v>
      </c>
      <c r="M42" s="129"/>
      <c r="N42" s="130"/>
      <c r="P42" s="119"/>
      <c r="Q42" s="131">
        <f>IF(J42=0,0,L42/1.5)</f>
        <v>20</v>
      </c>
      <c r="R42" s="130">
        <f t="shared" si="13"/>
        <v>20</v>
      </c>
      <c r="S42" s="119"/>
      <c r="T42" s="119"/>
      <c r="U42" s="119">
        <v>54</v>
      </c>
      <c r="V42" s="120"/>
      <c r="W42" s="121"/>
    </row>
    <row r="43" spans="1:50" s="116" customFormat="1">
      <c r="A43" s="109" t="s">
        <v>262</v>
      </c>
      <c r="B43" s="110" t="s">
        <v>281</v>
      </c>
      <c r="C43" s="111">
        <v>1</v>
      </c>
      <c r="D43" s="112" t="s">
        <v>258</v>
      </c>
      <c r="E43" s="112" t="s">
        <v>229</v>
      </c>
      <c r="F43" s="111">
        <v>2</v>
      </c>
      <c r="G43" s="113" t="s">
        <v>264</v>
      </c>
      <c r="H43" s="111">
        <v>1</v>
      </c>
      <c r="I43" s="111">
        <v>5</v>
      </c>
      <c r="J43" s="111">
        <f>I43-H43+1</f>
        <v>5</v>
      </c>
      <c r="K43" s="111"/>
      <c r="L43" s="111">
        <v>30</v>
      </c>
      <c r="M43" s="114"/>
      <c r="N43" s="115"/>
      <c r="P43" s="117"/>
      <c r="Q43" s="118">
        <f t="shared" ref="Q43" si="14">IF(J43=0,0,L43/1.5)</f>
        <v>20</v>
      </c>
      <c r="R43" s="115">
        <f>O43+P43+Q43</f>
        <v>20</v>
      </c>
      <c r="S43" s="119"/>
      <c r="T43" s="119"/>
      <c r="U43" s="119">
        <v>54</v>
      </c>
      <c r="V43" s="120"/>
      <c r="W43" s="121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</row>
    <row r="44" spans="1:50" s="116" customFormat="1">
      <c r="A44" s="109" t="s">
        <v>262</v>
      </c>
      <c r="B44" s="110" t="s">
        <v>347</v>
      </c>
      <c r="C44" s="111">
        <v>1</v>
      </c>
      <c r="D44" s="112" t="s">
        <v>258</v>
      </c>
      <c r="E44" s="112" t="s">
        <v>229</v>
      </c>
      <c r="F44" s="111">
        <v>2</v>
      </c>
      <c r="G44" s="113" t="s">
        <v>260</v>
      </c>
      <c r="H44" s="111">
        <v>1</v>
      </c>
      <c r="I44" s="111">
        <v>5</v>
      </c>
      <c r="J44" s="111">
        <f>I44-H44+1</f>
        <v>5</v>
      </c>
      <c r="K44" s="111"/>
      <c r="L44" s="111">
        <v>30</v>
      </c>
      <c r="M44" s="114"/>
      <c r="N44" s="115"/>
      <c r="P44" s="117"/>
      <c r="Q44" s="118">
        <f t="shared" ref="Q44" si="15">IF(J44=0,0,L44/1.5)</f>
        <v>20</v>
      </c>
      <c r="R44" s="115">
        <f>O44+P44+Q44</f>
        <v>20</v>
      </c>
      <c r="S44" s="119"/>
      <c r="T44" s="119"/>
      <c r="U44" s="119">
        <v>54</v>
      </c>
      <c r="V44" s="120"/>
      <c r="W44" s="121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</row>
    <row r="45" spans="1:50" s="116" customFormat="1">
      <c r="A45" s="109" t="s">
        <v>343</v>
      </c>
      <c r="B45" s="110" t="s">
        <v>414</v>
      </c>
      <c r="C45" s="111">
        <v>1</v>
      </c>
      <c r="D45" s="112" t="s">
        <v>258</v>
      </c>
      <c r="E45" s="112" t="s">
        <v>303</v>
      </c>
      <c r="F45" s="111">
        <v>3</v>
      </c>
      <c r="G45" s="113" t="s">
        <v>71</v>
      </c>
      <c r="H45" s="111">
        <v>5</v>
      </c>
      <c r="I45" s="111">
        <v>19</v>
      </c>
      <c r="J45" s="111">
        <f t="shared" ref="J45:J48" si="16">I45-H45+1</f>
        <v>15</v>
      </c>
      <c r="K45" s="111">
        <v>30</v>
      </c>
      <c r="L45" s="111"/>
      <c r="M45" s="114"/>
      <c r="N45" s="115"/>
      <c r="P45" s="117">
        <f t="shared" ref="P45:P48" si="17">IF(J45=0,0,K45)</f>
        <v>30</v>
      </c>
      <c r="Q45" s="118"/>
      <c r="R45" s="115">
        <f t="shared" ref="R45:R48" si="18">O45+P45+Q45</f>
        <v>30</v>
      </c>
      <c r="S45" s="119"/>
      <c r="T45" s="119"/>
      <c r="U45" s="119">
        <v>54</v>
      </c>
      <c r="V45" s="120"/>
      <c r="W45" s="121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</row>
    <row r="46" spans="1:50" s="116" customFormat="1">
      <c r="A46" s="109" t="s">
        <v>344</v>
      </c>
      <c r="B46" s="110" t="s">
        <v>417</v>
      </c>
      <c r="C46" s="111">
        <v>1</v>
      </c>
      <c r="D46" s="112" t="s">
        <v>258</v>
      </c>
      <c r="E46" s="112" t="s">
        <v>303</v>
      </c>
      <c r="F46" s="111">
        <v>3</v>
      </c>
      <c r="G46" s="113" t="s">
        <v>73</v>
      </c>
      <c r="H46" s="111">
        <v>5</v>
      </c>
      <c r="I46" s="111">
        <v>19</v>
      </c>
      <c r="J46" s="111">
        <f t="shared" ref="J46" si="19">I46-H46+1</f>
        <v>15</v>
      </c>
      <c r="K46" s="111">
        <v>30</v>
      </c>
      <c r="L46" s="111"/>
      <c r="M46" s="114"/>
      <c r="N46" s="115"/>
      <c r="P46" s="117">
        <f t="shared" si="17"/>
        <v>30</v>
      </c>
      <c r="Q46" s="118"/>
      <c r="R46" s="115">
        <f t="shared" ref="R46" si="20">O46+P46+Q46</f>
        <v>30</v>
      </c>
      <c r="S46" s="119"/>
      <c r="T46" s="119"/>
      <c r="U46" s="119">
        <v>54</v>
      </c>
      <c r="V46" s="120"/>
      <c r="W46" s="121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</row>
    <row r="47" spans="1:50" s="116" customFormat="1">
      <c r="A47" s="109" t="s">
        <v>326</v>
      </c>
      <c r="B47" s="110" t="s">
        <v>409</v>
      </c>
      <c r="C47" s="111">
        <v>1</v>
      </c>
      <c r="D47" s="112" t="s">
        <v>258</v>
      </c>
      <c r="E47" s="112" t="s">
        <v>303</v>
      </c>
      <c r="F47" s="111">
        <v>3</v>
      </c>
      <c r="G47" s="113" t="s">
        <v>101</v>
      </c>
      <c r="H47" s="111">
        <v>5</v>
      </c>
      <c r="I47" s="111">
        <v>19</v>
      </c>
      <c r="J47" s="111">
        <f t="shared" si="16"/>
        <v>15</v>
      </c>
      <c r="K47" s="111">
        <v>30</v>
      </c>
      <c r="L47" s="111"/>
      <c r="M47" s="114"/>
      <c r="N47" s="115"/>
      <c r="P47" s="117">
        <f t="shared" si="17"/>
        <v>30</v>
      </c>
      <c r="Q47" s="118"/>
      <c r="R47" s="115">
        <f t="shared" si="18"/>
        <v>30</v>
      </c>
      <c r="S47" s="119"/>
      <c r="T47" s="119"/>
      <c r="U47" s="119">
        <v>54</v>
      </c>
      <c r="V47" s="120"/>
      <c r="W47" s="121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</row>
    <row r="48" spans="1:50" s="116" customFormat="1">
      <c r="A48" s="109" t="s">
        <v>311</v>
      </c>
      <c r="B48" s="110" t="s">
        <v>408</v>
      </c>
      <c r="C48" s="111">
        <v>1</v>
      </c>
      <c r="D48" s="112" t="s">
        <v>258</v>
      </c>
      <c r="E48" s="112" t="s">
        <v>303</v>
      </c>
      <c r="F48" s="111">
        <v>3</v>
      </c>
      <c r="G48" s="113" t="s">
        <v>107</v>
      </c>
      <c r="H48" s="111">
        <v>5</v>
      </c>
      <c r="I48" s="111">
        <v>19</v>
      </c>
      <c r="J48" s="111">
        <f t="shared" si="16"/>
        <v>15</v>
      </c>
      <c r="K48" s="111">
        <v>30</v>
      </c>
      <c r="L48" s="111"/>
      <c r="M48" s="114"/>
      <c r="N48" s="115"/>
      <c r="P48" s="117">
        <f t="shared" si="17"/>
        <v>30</v>
      </c>
      <c r="Q48" s="118"/>
      <c r="R48" s="115">
        <f t="shared" si="18"/>
        <v>30</v>
      </c>
      <c r="S48" s="119"/>
      <c r="T48" s="119"/>
      <c r="U48" s="119">
        <v>54</v>
      </c>
      <c r="V48" s="120"/>
      <c r="W48" s="121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</row>
    <row r="49" spans="1:50" s="116" customFormat="1">
      <c r="A49" s="109" t="s">
        <v>298</v>
      </c>
      <c r="B49" s="110" t="s">
        <v>133</v>
      </c>
      <c r="C49" s="111">
        <v>1</v>
      </c>
      <c r="D49" s="112" t="s">
        <v>258</v>
      </c>
      <c r="E49" s="112" t="s">
        <v>318</v>
      </c>
      <c r="F49" s="113">
        <v>5</v>
      </c>
      <c r="G49" s="113" t="s">
        <v>72</v>
      </c>
      <c r="H49" s="111">
        <v>1</v>
      </c>
      <c r="I49" s="111">
        <v>15</v>
      </c>
      <c r="J49" s="111">
        <f>I49-H49+1</f>
        <v>15</v>
      </c>
      <c r="K49" s="111">
        <v>30</v>
      </c>
      <c r="L49" s="111"/>
      <c r="M49" s="114">
        <f>K49/J49</f>
        <v>2</v>
      </c>
      <c r="N49" s="115">
        <f>L49/5</f>
        <v>0</v>
      </c>
      <c r="P49" s="117">
        <f t="shared" ref="P49:P59" si="21">IF(J49=0,0,K49)</f>
        <v>30</v>
      </c>
      <c r="Q49" s="118"/>
      <c r="R49" s="115">
        <f>O49+P49+Q49</f>
        <v>30</v>
      </c>
      <c r="S49" s="119"/>
      <c r="T49" s="119" t="str">
        <f>IF(S49&lt;=40,"1,1",IF(AND(40&lt;S49,S49&lt;=60),"1,2","1,3"))</f>
        <v>1,1</v>
      </c>
      <c r="U49" s="119">
        <f>T49*R49</f>
        <v>33</v>
      </c>
      <c r="V49" s="120"/>
      <c r="W49" s="121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</row>
    <row r="50" spans="1:50" s="116" customFormat="1">
      <c r="A50" s="109" t="s">
        <v>299</v>
      </c>
      <c r="B50" s="110" t="s">
        <v>410</v>
      </c>
      <c r="C50" s="111">
        <v>1</v>
      </c>
      <c r="D50" s="112" t="s">
        <v>258</v>
      </c>
      <c r="E50" s="112" t="s">
        <v>303</v>
      </c>
      <c r="F50" s="111">
        <v>5</v>
      </c>
      <c r="G50" s="113" t="s">
        <v>71</v>
      </c>
      <c r="H50" s="111">
        <v>5</v>
      </c>
      <c r="I50" s="111">
        <v>19</v>
      </c>
      <c r="J50" s="111">
        <f t="shared" ref="J50" si="22">I50-H50+1</f>
        <v>15</v>
      </c>
      <c r="K50" s="111">
        <v>30</v>
      </c>
      <c r="L50" s="111"/>
      <c r="M50" s="114"/>
      <c r="N50" s="115"/>
      <c r="P50" s="117">
        <f t="shared" si="21"/>
        <v>30</v>
      </c>
      <c r="Q50" s="118"/>
      <c r="R50" s="115">
        <f t="shared" ref="R50" si="23">O50+P50+Q50</f>
        <v>30</v>
      </c>
      <c r="S50" s="119"/>
      <c r="T50" s="119"/>
      <c r="U50" s="119">
        <v>54</v>
      </c>
      <c r="V50" s="120"/>
      <c r="W50" s="121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</row>
    <row r="51" spans="1:50" s="116" customFormat="1">
      <c r="A51" s="109" t="s">
        <v>428</v>
      </c>
      <c r="B51" s="110" t="s">
        <v>411</v>
      </c>
      <c r="C51" s="111">
        <v>1</v>
      </c>
      <c r="D51" s="112" t="s">
        <v>258</v>
      </c>
      <c r="E51" s="112" t="s">
        <v>303</v>
      </c>
      <c r="F51" s="111">
        <v>5</v>
      </c>
      <c r="G51" s="113" t="s">
        <v>73</v>
      </c>
      <c r="H51" s="111">
        <v>5</v>
      </c>
      <c r="I51" s="111">
        <v>19</v>
      </c>
      <c r="J51" s="111">
        <f t="shared" ref="J51" si="24">I51-H51+1</f>
        <v>15</v>
      </c>
      <c r="K51" s="111">
        <v>30</v>
      </c>
      <c r="L51" s="111"/>
      <c r="M51" s="114"/>
      <c r="N51" s="115"/>
      <c r="P51" s="117">
        <f t="shared" si="21"/>
        <v>30</v>
      </c>
      <c r="Q51" s="118"/>
      <c r="R51" s="115">
        <f t="shared" ref="R51" si="25">O51+P51+Q51</f>
        <v>30</v>
      </c>
      <c r="S51" s="119"/>
      <c r="T51" s="119"/>
      <c r="U51" s="119">
        <v>54</v>
      </c>
      <c r="V51" s="120"/>
      <c r="W51" s="121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</row>
    <row r="52" spans="1:50" s="116" customFormat="1">
      <c r="A52" s="109" t="s">
        <v>305</v>
      </c>
      <c r="B52" s="110" t="s">
        <v>281</v>
      </c>
      <c r="C52" s="111">
        <v>1</v>
      </c>
      <c r="D52" s="112" t="s">
        <v>258</v>
      </c>
      <c r="E52" s="112" t="s">
        <v>303</v>
      </c>
      <c r="F52" s="111">
        <v>5</v>
      </c>
      <c r="G52" s="113" t="s">
        <v>101</v>
      </c>
      <c r="H52" s="111">
        <v>1</v>
      </c>
      <c r="I52" s="111">
        <v>15</v>
      </c>
      <c r="J52" s="111">
        <f t="shared" ref="J52:J66" si="26">I52-H52+1</f>
        <v>15</v>
      </c>
      <c r="K52" s="111">
        <v>30</v>
      </c>
      <c r="L52" s="111"/>
      <c r="M52" s="114"/>
      <c r="N52" s="115"/>
      <c r="P52" s="117">
        <f t="shared" si="21"/>
        <v>30</v>
      </c>
      <c r="Q52" s="118"/>
      <c r="R52" s="115">
        <f t="shared" ref="R52:R66" si="27">O52+P52+Q52</f>
        <v>30</v>
      </c>
      <c r="S52" s="119"/>
      <c r="T52" s="119"/>
      <c r="U52" s="119">
        <v>54</v>
      </c>
      <c r="V52" s="120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</row>
    <row r="53" spans="1:50" s="116" customFormat="1">
      <c r="A53" s="109" t="s">
        <v>428</v>
      </c>
      <c r="B53" s="110" t="s">
        <v>419</v>
      </c>
      <c r="C53" s="111">
        <v>1</v>
      </c>
      <c r="D53" s="112" t="s">
        <v>258</v>
      </c>
      <c r="E53" s="112" t="s">
        <v>303</v>
      </c>
      <c r="F53" s="111">
        <v>5</v>
      </c>
      <c r="G53" s="113" t="s">
        <v>107</v>
      </c>
      <c r="H53" s="111">
        <v>5</v>
      </c>
      <c r="I53" s="111">
        <v>19</v>
      </c>
      <c r="J53" s="111">
        <f t="shared" si="26"/>
        <v>15</v>
      </c>
      <c r="K53" s="111">
        <v>30</v>
      </c>
      <c r="L53" s="111"/>
      <c r="M53" s="114"/>
      <c r="N53" s="115"/>
      <c r="P53" s="117">
        <f t="shared" si="21"/>
        <v>30</v>
      </c>
      <c r="Q53" s="118"/>
      <c r="R53" s="115">
        <f t="shared" si="27"/>
        <v>30</v>
      </c>
      <c r="S53" s="119"/>
      <c r="T53" s="119"/>
      <c r="U53" s="119">
        <v>54</v>
      </c>
      <c r="V53" s="120"/>
      <c r="W53" s="121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</row>
    <row r="54" spans="1:50" s="116" customFormat="1">
      <c r="A54" s="109" t="s">
        <v>306</v>
      </c>
      <c r="B54" s="110" t="s">
        <v>282</v>
      </c>
      <c r="C54" s="111">
        <v>1</v>
      </c>
      <c r="D54" s="112" t="s">
        <v>258</v>
      </c>
      <c r="E54" s="112" t="s">
        <v>303</v>
      </c>
      <c r="F54" s="111">
        <v>5</v>
      </c>
      <c r="G54" s="113" t="s">
        <v>292</v>
      </c>
      <c r="H54" s="111">
        <v>1</v>
      </c>
      <c r="I54" s="111">
        <v>15</v>
      </c>
      <c r="J54" s="111">
        <f t="shared" si="26"/>
        <v>15</v>
      </c>
      <c r="K54" s="111">
        <v>30</v>
      </c>
      <c r="L54" s="111"/>
      <c r="M54" s="114"/>
      <c r="N54" s="115"/>
      <c r="P54" s="117">
        <f t="shared" si="21"/>
        <v>30</v>
      </c>
      <c r="Q54" s="118"/>
      <c r="R54" s="115">
        <f t="shared" si="27"/>
        <v>30</v>
      </c>
      <c r="S54" s="119"/>
      <c r="T54" s="119"/>
      <c r="U54" s="119">
        <v>54</v>
      </c>
      <c r="V54" s="120"/>
      <c r="W54" s="121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</row>
    <row r="55" spans="1:50" s="116" customFormat="1">
      <c r="A55" s="109" t="s">
        <v>300</v>
      </c>
      <c r="B55" s="110" t="s">
        <v>199</v>
      </c>
      <c r="C55" s="111">
        <v>1</v>
      </c>
      <c r="D55" s="112" t="s">
        <v>258</v>
      </c>
      <c r="E55" s="112" t="s">
        <v>432</v>
      </c>
      <c r="F55" s="111">
        <v>6</v>
      </c>
      <c r="G55" s="113">
        <v>3</v>
      </c>
      <c r="H55" s="111">
        <v>1</v>
      </c>
      <c r="I55" s="111">
        <v>15</v>
      </c>
      <c r="J55" s="111">
        <f t="shared" si="26"/>
        <v>15</v>
      </c>
      <c r="K55" s="111"/>
      <c r="L55" s="111"/>
      <c r="M55" s="114"/>
      <c r="N55" s="115"/>
      <c r="P55" s="117"/>
      <c r="Q55" s="118"/>
      <c r="R55" s="115"/>
      <c r="S55" s="119"/>
      <c r="T55" s="119"/>
      <c r="U55" s="119"/>
      <c r="V55" s="120"/>
      <c r="W55" s="121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</row>
    <row r="56" spans="1:50" s="116" customFormat="1">
      <c r="A56" s="109" t="s">
        <v>311</v>
      </c>
      <c r="B56" s="110" t="s">
        <v>138</v>
      </c>
      <c r="C56" s="111">
        <v>1</v>
      </c>
      <c r="D56" s="112" t="s">
        <v>258</v>
      </c>
      <c r="E56" s="112" t="s">
        <v>318</v>
      </c>
      <c r="F56" s="111">
        <v>6</v>
      </c>
      <c r="G56" s="113" t="s">
        <v>79</v>
      </c>
      <c r="H56" s="111">
        <v>1</v>
      </c>
      <c r="I56" s="111">
        <v>15</v>
      </c>
      <c r="J56" s="111">
        <f>I56-H56+1</f>
        <v>15</v>
      </c>
      <c r="K56" s="111">
        <v>30</v>
      </c>
      <c r="L56" s="111"/>
      <c r="M56" s="114"/>
      <c r="N56" s="115">
        <f>L56/6</f>
        <v>0</v>
      </c>
      <c r="P56" s="117">
        <f t="shared" si="21"/>
        <v>30</v>
      </c>
      <c r="Q56" s="118"/>
      <c r="R56" s="115">
        <f>O56+P56+Q56</f>
        <v>30</v>
      </c>
      <c r="S56" s="119"/>
      <c r="T56" s="119" t="str">
        <f>IF(S56&lt;=30,"1","1,1")</f>
        <v>1</v>
      </c>
      <c r="U56" s="119">
        <f>T56*R56</f>
        <v>30</v>
      </c>
      <c r="V56" s="120"/>
      <c r="W56" s="121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</row>
    <row r="57" spans="1:50" s="116" customFormat="1">
      <c r="A57" s="109"/>
      <c r="B57" s="110" t="s">
        <v>347</v>
      </c>
      <c r="C57" s="111">
        <v>1</v>
      </c>
      <c r="D57" s="112" t="s">
        <v>258</v>
      </c>
      <c r="E57" s="112" t="s">
        <v>303</v>
      </c>
      <c r="F57" s="111">
        <v>6</v>
      </c>
      <c r="G57" s="113" t="s">
        <v>101</v>
      </c>
      <c r="H57" s="111">
        <v>1</v>
      </c>
      <c r="I57" s="111">
        <v>15</v>
      </c>
      <c r="J57" s="111">
        <f>I57-H57+1</f>
        <v>15</v>
      </c>
      <c r="K57" s="111">
        <v>30</v>
      </c>
      <c r="L57" s="111"/>
      <c r="M57" s="114"/>
      <c r="N57" s="115"/>
      <c r="P57" s="117">
        <f t="shared" si="21"/>
        <v>30</v>
      </c>
      <c r="Q57" s="118"/>
      <c r="R57" s="115">
        <f>O57+P57+Q57</f>
        <v>30</v>
      </c>
      <c r="S57" s="119"/>
      <c r="T57" s="119"/>
      <c r="U57" s="119">
        <v>54</v>
      </c>
      <c r="V57" s="120"/>
      <c r="W57" s="121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</row>
    <row r="58" spans="1:50" s="116" customFormat="1">
      <c r="A58" s="109" t="s">
        <v>326</v>
      </c>
      <c r="B58" s="110" t="s">
        <v>413</v>
      </c>
      <c r="C58" s="111">
        <v>1</v>
      </c>
      <c r="D58" s="112" t="s">
        <v>258</v>
      </c>
      <c r="E58" s="112" t="s">
        <v>303</v>
      </c>
      <c r="F58" s="111">
        <v>6</v>
      </c>
      <c r="G58" s="113" t="s">
        <v>107</v>
      </c>
      <c r="H58" s="111">
        <v>5</v>
      </c>
      <c r="I58" s="111">
        <v>19</v>
      </c>
      <c r="J58" s="111">
        <f t="shared" ref="J58" si="28">I58-H58+1</f>
        <v>15</v>
      </c>
      <c r="K58" s="111">
        <v>30</v>
      </c>
      <c r="L58" s="111"/>
      <c r="M58" s="114"/>
      <c r="N58" s="115"/>
      <c r="P58" s="117">
        <f t="shared" si="21"/>
        <v>30</v>
      </c>
      <c r="Q58" s="118"/>
      <c r="R58" s="115">
        <f t="shared" ref="R58" si="29">O58+P58+Q58</f>
        <v>30</v>
      </c>
      <c r="S58" s="119"/>
      <c r="T58" s="119"/>
      <c r="U58" s="119">
        <v>54</v>
      </c>
      <c r="V58" s="120"/>
      <c r="W58" s="121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</row>
    <row r="59" spans="1:50" s="116" customFormat="1">
      <c r="A59" s="109" t="s">
        <v>299</v>
      </c>
      <c r="B59" s="110" t="s">
        <v>137</v>
      </c>
      <c r="C59" s="111">
        <v>1</v>
      </c>
      <c r="D59" s="112" t="s">
        <v>258</v>
      </c>
      <c r="E59" s="112" t="s">
        <v>318</v>
      </c>
      <c r="F59" s="111">
        <v>6</v>
      </c>
      <c r="G59" s="113" t="s">
        <v>292</v>
      </c>
      <c r="H59" s="111">
        <v>1</v>
      </c>
      <c r="I59" s="111">
        <v>15</v>
      </c>
      <c r="J59" s="111">
        <f>I59-H59+1</f>
        <v>15</v>
      </c>
      <c r="K59" s="111">
        <v>30</v>
      </c>
      <c r="L59" s="111"/>
      <c r="M59" s="114"/>
      <c r="N59" s="115">
        <f>L59/6</f>
        <v>0</v>
      </c>
      <c r="P59" s="117">
        <f t="shared" si="21"/>
        <v>30</v>
      </c>
      <c r="Q59" s="118"/>
      <c r="R59" s="115">
        <f>O59+P59+Q59</f>
        <v>30</v>
      </c>
      <c r="S59" s="119"/>
      <c r="T59" s="119" t="str">
        <f>IF(S59&lt;=30,"1","1,1")</f>
        <v>1</v>
      </c>
      <c r="U59" s="119">
        <f>T59*R59</f>
        <v>30</v>
      </c>
      <c r="V59" s="120"/>
      <c r="W59" s="121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</row>
    <row r="60" spans="1:50" s="116" customFormat="1">
      <c r="A60" s="109" t="s">
        <v>262</v>
      </c>
      <c r="B60" s="110" t="s">
        <v>285</v>
      </c>
      <c r="C60" s="111">
        <v>1</v>
      </c>
      <c r="D60" s="112" t="s">
        <v>258</v>
      </c>
      <c r="E60" s="112" t="s">
        <v>229</v>
      </c>
      <c r="F60" s="111">
        <v>7</v>
      </c>
      <c r="G60" s="113" t="s">
        <v>260</v>
      </c>
      <c r="H60" s="111">
        <v>1</v>
      </c>
      <c r="I60" s="111">
        <v>5</v>
      </c>
      <c r="J60" s="111">
        <f t="shared" si="26"/>
        <v>5</v>
      </c>
      <c r="K60" s="111"/>
      <c r="L60" s="111">
        <v>30</v>
      </c>
      <c r="M60" s="114"/>
      <c r="N60" s="115"/>
      <c r="P60" s="117"/>
      <c r="Q60" s="118">
        <f t="shared" ref="Q60:Q61" si="30">IF(J60=0,0,L60/1.5)</f>
        <v>20</v>
      </c>
      <c r="R60" s="115">
        <f t="shared" si="27"/>
        <v>20</v>
      </c>
      <c r="S60" s="119"/>
      <c r="T60" s="119"/>
      <c r="U60" s="119">
        <v>54</v>
      </c>
      <c r="V60" s="120"/>
      <c r="W60" s="121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</row>
    <row r="61" spans="1:50" s="116" customFormat="1">
      <c r="A61" s="109" t="s">
        <v>262</v>
      </c>
      <c r="B61" s="110" t="s">
        <v>413</v>
      </c>
      <c r="C61" s="111">
        <v>1</v>
      </c>
      <c r="D61" s="112" t="s">
        <v>258</v>
      </c>
      <c r="E61" s="112" t="s">
        <v>229</v>
      </c>
      <c r="F61" s="111">
        <v>7</v>
      </c>
      <c r="G61" s="113" t="s">
        <v>264</v>
      </c>
      <c r="H61" s="111">
        <v>11</v>
      </c>
      <c r="I61" s="111">
        <v>20</v>
      </c>
      <c r="J61" s="111">
        <f t="shared" si="26"/>
        <v>10</v>
      </c>
      <c r="K61" s="111"/>
      <c r="L61" s="111">
        <v>60</v>
      </c>
      <c r="M61" s="114"/>
      <c r="N61" s="115"/>
      <c r="P61" s="117"/>
      <c r="Q61" s="118">
        <f t="shared" si="30"/>
        <v>40</v>
      </c>
      <c r="R61" s="115">
        <f t="shared" si="27"/>
        <v>40</v>
      </c>
      <c r="S61" s="119"/>
      <c r="T61" s="119"/>
      <c r="U61" s="119"/>
      <c r="V61" s="120"/>
      <c r="W61" s="121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</row>
    <row r="62" spans="1:50" s="240" customFormat="1">
      <c r="A62" s="132" t="s">
        <v>343</v>
      </c>
      <c r="B62" s="133" t="s">
        <v>133</v>
      </c>
      <c r="C62" s="134">
        <v>1</v>
      </c>
      <c r="D62" s="135" t="s">
        <v>289</v>
      </c>
      <c r="E62" s="136" t="s">
        <v>189</v>
      </c>
      <c r="F62" s="134">
        <v>2</v>
      </c>
      <c r="G62" s="137" t="s">
        <v>82</v>
      </c>
      <c r="H62" s="134">
        <v>9</v>
      </c>
      <c r="I62" s="134">
        <v>13</v>
      </c>
      <c r="J62" s="134">
        <f t="shared" si="26"/>
        <v>5</v>
      </c>
      <c r="K62" s="134">
        <v>15</v>
      </c>
      <c r="L62" s="134"/>
      <c r="M62" s="138"/>
      <c r="N62" s="139"/>
      <c r="O62" s="136"/>
      <c r="P62" s="140">
        <f>IF(J62=0,0,K62)</f>
        <v>15</v>
      </c>
      <c r="Q62" s="141"/>
      <c r="R62" s="139">
        <f t="shared" si="27"/>
        <v>15</v>
      </c>
      <c r="S62" s="119"/>
      <c r="T62" s="119"/>
      <c r="U62" s="119">
        <v>54</v>
      </c>
      <c r="V62" s="120"/>
      <c r="W62" s="121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</row>
    <row r="63" spans="1:50" s="240" customFormat="1">
      <c r="A63" s="132" t="s">
        <v>344</v>
      </c>
      <c r="B63" s="133" t="s">
        <v>415</v>
      </c>
      <c r="C63" s="134">
        <v>1</v>
      </c>
      <c r="D63" s="135" t="s">
        <v>289</v>
      </c>
      <c r="E63" s="136" t="s">
        <v>208</v>
      </c>
      <c r="F63" s="134">
        <v>2</v>
      </c>
      <c r="G63" s="137" t="s">
        <v>107</v>
      </c>
      <c r="H63" s="134">
        <v>5</v>
      </c>
      <c r="I63" s="134">
        <v>19</v>
      </c>
      <c r="J63" s="134">
        <f>I63-H63+1</f>
        <v>15</v>
      </c>
      <c r="K63" s="134">
        <v>30</v>
      </c>
      <c r="L63" s="134"/>
      <c r="M63" s="138"/>
      <c r="N63" s="139"/>
      <c r="O63" s="136"/>
      <c r="P63" s="140">
        <f t="shared" ref="P63" si="31">IF(J63=0,0,K63)</f>
        <v>30</v>
      </c>
      <c r="Q63" s="141"/>
      <c r="R63" s="139">
        <f>O63+P63+Q63</f>
        <v>30</v>
      </c>
      <c r="S63" s="119"/>
      <c r="T63" s="119"/>
      <c r="U63" s="119">
        <v>54</v>
      </c>
      <c r="V63" s="120"/>
      <c r="W63" s="121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</row>
    <row r="64" spans="1:50" s="240" customFormat="1">
      <c r="A64" s="132" t="s">
        <v>343</v>
      </c>
      <c r="B64" s="133" t="s">
        <v>416</v>
      </c>
      <c r="C64" s="134">
        <v>1</v>
      </c>
      <c r="D64" s="135" t="s">
        <v>289</v>
      </c>
      <c r="E64" s="136" t="s">
        <v>208</v>
      </c>
      <c r="F64" s="134">
        <v>2</v>
      </c>
      <c r="G64" s="137" t="s">
        <v>292</v>
      </c>
      <c r="H64" s="134">
        <v>5</v>
      </c>
      <c r="I64" s="134">
        <v>19</v>
      </c>
      <c r="J64" s="134">
        <f>I64-H64+1</f>
        <v>15</v>
      </c>
      <c r="K64" s="134">
        <v>30</v>
      </c>
      <c r="L64" s="134"/>
      <c r="M64" s="138"/>
      <c r="N64" s="139"/>
      <c r="O64" s="136"/>
      <c r="P64" s="140">
        <f>IF(J64=0,0,K64)</f>
        <v>30</v>
      </c>
      <c r="Q64" s="141"/>
      <c r="R64" s="139">
        <f>O64+P64+Q64</f>
        <v>30</v>
      </c>
      <c r="S64" s="119"/>
      <c r="T64" s="119"/>
      <c r="U64" s="119">
        <v>54</v>
      </c>
      <c r="V64" s="120"/>
      <c r="W64" s="121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</row>
    <row r="65" spans="1:50" s="240" customFormat="1">
      <c r="A65" s="132" t="s">
        <v>298</v>
      </c>
      <c r="B65" s="133" t="s">
        <v>133</v>
      </c>
      <c r="C65" s="134">
        <v>1</v>
      </c>
      <c r="D65" s="135" t="s">
        <v>289</v>
      </c>
      <c r="E65" s="136" t="s">
        <v>187</v>
      </c>
      <c r="F65" s="134">
        <v>4</v>
      </c>
      <c r="G65" s="137" t="s">
        <v>81</v>
      </c>
      <c r="H65" s="134">
        <v>1</v>
      </c>
      <c r="I65" s="134">
        <v>8</v>
      </c>
      <c r="J65" s="134">
        <f t="shared" si="26"/>
        <v>8</v>
      </c>
      <c r="K65" s="134">
        <v>32</v>
      </c>
      <c r="L65" s="134"/>
      <c r="M65" s="138"/>
      <c r="N65" s="139"/>
      <c r="O65" s="136"/>
      <c r="P65" s="140">
        <f>IF(J65=0,0,K65)</f>
        <v>32</v>
      </c>
      <c r="Q65" s="141"/>
      <c r="R65" s="139">
        <f t="shared" si="27"/>
        <v>32</v>
      </c>
      <c r="S65" s="119"/>
      <c r="T65" s="119"/>
      <c r="U65" s="119">
        <v>54</v>
      </c>
      <c r="V65" s="120"/>
      <c r="W65" s="121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</row>
    <row r="66" spans="1:50" s="240" customFormat="1">
      <c r="A66" s="132" t="s">
        <v>298</v>
      </c>
      <c r="B66" s="133" t="s">
        <v>133</v>
      </c>
      <c r="C66" s="134">
        <v>1</v>
      </c>
      <c r="D66" s="135" t="s">
        <v>289</v>
      </c>
      <c r="E66" s="136" t="s">
        <v>187</v>
      </c>
      <c r="F66" s="134">
        <v>5</v>
      </c>
      <c r="G66" s="137" t="s">
        <v>81</v>
      </c>
      <c r="H66" s="134">
        <v>1</v>
      </c>
      <c r="I66" s="134">
        <v>7</v>
      </c>
      <c r="J66" s="134">
        <f t="shared" si="26"/>
        <v>7</v>
      </c>
      <c r="K66" s="134">
        <v>28</v>
      </c>
      <c r="L66" s="134"/>
      <c r="M66" s="138"/>
      <c r="N66" s="139"/>
      <c r="O66" s="136"/>
      <c r="P66" s="140">
        <f>IF(J66=0,0,K66)</f>
        <v>28</v>
      </c>
      <c r="Q66" s="141"/>
      <c r="R66" s="139">
        <f t="shared" si="27"/>
        <v>28</v>
      </c>
      <c r="S66" s="119"/>
      <c r="T66" s="119"/>
      <c r="U66" s="119">
        <v>54</v>
      </c>
      <c r="V66" s="120"/>
      <c r="W66" s="121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</row>
    <row r="67" spans="1:50" s="240" customFormat="1">
      <c r="A67" s="132" t="s">
        <v>287</v>
      </c>
      <c r="B67" s="133" t="s">
        <v>217</v>
      </c>
      <c r="C67" s="134">
        <v>1</v>
      </c>
      <c r="D67" s="135" t="s">
        <v>289</v>
      </c>
      <c r="E67" s="136" t="s">
        <v>183</v>
      </c>
      <c r="F67" s="134" t="s">
        <v>79</v>
      </c>
      <c r="G67" s="137" t="s">
        <v>260</v>
      </c>
      <c r="H67" s="134">
        <v>11</v>
      </c>
      <c r="I67" s="134">
        <v>15</v>
      </c>
      <c r="J67" s="134">
        <f>I67-H67+1</f>
        <v>5</v>
      </c>
      <c r="K67" s="134"/>
      <c r="L67" s="134">
        <v>60</v>
      </c>
      <c r="M67" s="138"/>
      <c r="N67" s="139"/>
      <c r="O67" s="136"/>
      <c r="P67" s="140"/>
      <c r="Q67" s="141">
        <f t="shared" ref="Q67:Q76" si="32">IF(J67=0,0,L67/1.5)</f>
        <v>40</v>
      </c>
      <c r="R67" s="139">
        <f>O67+P67+Q67</f>
        <v>40</v>
      </c>
      <c r="S67" s="119"/>
      <c r="T67" s="119"/>
      <c r="U67" s="119">
        <v>54</v>
      </c>
      <c r="V67" s="120"/>
      <c r="W67" s="121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</row>
    <row r="68" spans="1:50" s="240" customFormat="1">
      <c r="A68" s="132" t="s">
        <v>287</v>
      </c>
      <c r="B68" s="133" t="s">
        <v>218</v>
      </c>
      <c r="C68" s="134">
        <v>1</v>
      </c>
      <c r="D68" s="135" t="s">
        <v>289</v>
      </c>
      <c r="E68" s="136" t="s">
        <v>183</v>
      </c>
      <c r="F68" s="134" t="s">
        <v>79</v>
      </c>
      <c r="G68" s="137" t="s">
        <v>264</v>
      </c>
      <c r="H68" s="134">
        <v>11</v>
      </c>
      <c r="I68" s="134">
        <v>15</v>
      </c>
      <c r="J68" s="134">
        <f>I68-H68+1</f>
        <v>5</v>
      </c>
      <c r="K68" s="134"/>
      <c r="L68" s="134">
        <v>60</v>
      </c>
      <c r="M68" s="138"/>
      <c r="N68" s="139"/>
      <c r="O68" s="136"/>
      <c r="P68" s="140"/>
      <c r="Q68" s="141">
        <f t="shared" si="32"/>
        <v>40</v>
      </c>
      <c r="R68" s="139">
        <f>O68+P68+Q68</f>
        <v>40</v>
      </c>
      <c r="S68" s="119"/>
      <c r="T68" s="119"/>
      <c r="U68" s="119">
        <v>54</v>
      </c>
      <c r="V68" s="120"/>
      <c r="W68" s="121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</row>
    <row r="69" spans="1:50" s="240" customFormat="1">
      <c r="A69" s="132" t="s">
        <v>275</v>
      </c>
      <c r="B69" s="133" t="s">
        <v>376</v>
      </c>
      <c r="C69" s="134">
        <v>1</v>
      </c>
      <c r="D69" s="135" t="s">
        <v>289</v>
      </c>
      <c r="E69" s="136" t="s">
        <v>357</v>
      </c>
      <c r="F69" s="134">
        <v>5</v>
      </c>
      <c r="G69" s="137" t="s">
        <v>260</v>
      </c>
      <c r="H69" s="134">
        <v>16</v>
      </c>
      <c r="I69" s="134">
        <v>20</v>
      </c>
      <c r="J69" s="134">
        <f>I69-H69+1</f>
        <v>5</v>
      </c>
      <c r="K69" s="134"/>
      <c r="L69" s="134">
        <v>30</v>
      </c>
      <c r="M69" s="138"/>
      <c r="N69" s="139"/>
      <c r="O69" s="136"/>
      <c r="P69" s="140"/>
      <c r="Q69" s="141">
        <f t="shared" si="32"/>
        <v>20</v>
      </c>
      <c r="R69" s="139">
        <f t="shared" ref="R69:R70" si="33">O69+P69+Q69</f>
        <v>20</v>
      </c>
      <c r="S69" s="119"/>
      <c r="T69" s="119"/>
      <c r="U69" s="119"/>
      <c r="V69" s="120"/>
      <c r="W69" s="121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</row>
    <row r="70" spans="1:50" s="240" customFormat="1">
      <c r="A70" s="132" t="s">
        <v>275</v>
      </c>
      <c r="B70" s="133" t="s">
        <v>377</v>
      </c>
      <c r="C70" s="134">
        <v>1</v>
      </c>
      <c r="D70" s="135" t="s">
        <v>289</v>
      </c>
      <c r="E70" s="136" t="s">
        <v>357</v>
      </c>
      <c r="F70" s="134">
        <v>5</v>
      </c>
      <c r="G70" s="137" t="s">
        <v>264</v>
      </c>
      <c r="H70" s="134">
        <v>16</v>
      </c>
      <c r="I70" s="134">
        <v>20</v>
      </c>
      <c r="J70" s="134">
        <f>I70-H70+1</f>
        <v>5</v>
      </c>
      <c r="K70" s="134"/>
      <c r="L70" s="134">
        <v>30</v>
      </c>
      <c r="M70" s="138"/>
      <c r="N70" s="139"/>
      <c r="O70" s="136"/>
      <c r="P70" s="140"/>
      <c r="Q70" s="141">
        <f t="shared" si="32"/>
        <v>20</v>
      </c>
      <c r="R70" s="139">
        <f t="shared" si="33"/>
        <v>20</v>
      </c>
      <c r="S70" s="119"/>
      <c r="T70" s="119"/>
      <c r="U70" s="119"/>
      <c r="V70" s="120"/>
      <c r="W70" s="121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</row>
    <row r="71" spans="1:50" s="116" customFormat="1">
      <c r="A71" s="132" t="s">
        <v>287</v>
      </c>
      <c r="B71" s="133" t="s">
        <v>210</v>
      </c>
      <c r="C71" s="134">
        <v>1</v>
      </c>
      <c r="D71" s="135" t="s">
        <v>289</v>
      </c>
      <c r="E71" s="136" t="s">
        <v>277</v>
      </c>
      <c r="F71" s="134" t="s">
        <v>77</v>
      </c>
      <c r="G71" s="137" t="s">
        <v>260</v>
      </c>
      <c r="H71" s="134">
        <v>11</v>
      </c>
      <c r="I71" s="134">
        <v>15</v>
      </c>
      <c r="J71" s="134">
        <f t="shared" si="0"/>
        <v>5</v>
      </c>
      <c r="K71" s="134"/>
      <c r="L71" s="134">
        <v>60</v>
      </c>
      <c r="M71" s="138"/>
      <c r="N71" s="139"/>
      <c r="O71" s="136"/>
      <c r="P71" s="140"/>
      <c r="Q71" s="141">
        <f t="shared" si="32"/>
        <v>40</v>
      </c>
      <c r="R71" s="139">
        <f t="shared" si="1"/>
        <v>40</v>
      </c>
      <c r="S71" s="119"/>
      <c r="T71" s="119"/>
      <c r="U71" s="119">
        <v>54</v>
      </c>
      <c r="V71" s="120"/>
      <c r="W71" s="121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</row>
    <row r="72" spans="1:50" s="116" customFormat="1">
      <c r="A72" s="132" t="s">
        <v>287</v>
      </c>
      <c r="B72" s="133" t="s">
        <v>204</v>
      </c>
      <c r="C72" s="134">
        <v>1</v>
      </c>
      <c r="D72" s="135" t="s">
        <v>289</v>
      </c>
      <c r="E72" s="136" t="s">
        <v>277</v>
      </c>
      <c r="F72" s="134" t="s">
        <v>77</v>
      </c>
      <c r="G72" s="137" t="s">
        <v>264</v>
      </c>
      <c r="H72" s="134">
        <v>11</v>
      </c>
      <c r="I72" s="134">
        <v>15</v>
      </c>
      <c r="J72" s="134">
        <f t="shared" si="0"/>
        <v>5</v>
      </c>
      <c r="K72" s="134"/>
      <c r="L72" s="134">
        <v>60</v>
      </c>
      <c r="M72" s="138"/>
      <c r="N72" s="139"/>
      <c r="O72" s="136"/>
      <c r="P72" s="140"/>
      <c r="Q72" s="141">
        <f t="shared" si="32"/>
        <v>40</v>
      </c>
      <c r="R72" s="139">
        <f t="shared" si="1"/>
        <v>40</v>
      </c>
      <c r="S72" s="119"/>
      <c r="T72" s="119"/>
      <c r="U72" s="119">
        <v>54</v>
      </c>
      <c r="V72" s="120"/>
      <c r="W72" s="121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</row>
    <row r="73" spans="1:50" s="122" customFormat="1">
      <c r="A73" s="220" t="s">
        <v>275</v>
      </c>
      <c r="B73" s="125" t="s">
        <v>192</v>
      </c>
      <c r="C73" s="126">
        <v>1</v>
      </c>
      <c r="D73" s="127" t="s">
        <v>263</v>
      </c>
      <c r="E73" s="127" t="s">
        <v>261</v>
      </c>
      <c r="F73" s="128" t="s">
        <v>76</v>
      </c>
      <c r="G73" s="128" t="s">
        <v>260</v>
      </c>
      <c r="H73" s="126">
        <v>1</v>
      </c>
      <c r="I73" s="126">
        <v>5</v>
      </c>
      <c r="J73" s="126">
        <f t="shared" si="0"/>
        <v>5</v>
      </c>
      <c r="K73" s="126"/>
      <c r="L73" s="126">
        <v>60</v>
      </c>
      <c r="M73" s="129">
        <f>K73/J73</f>
        <v>0</v>
      </c>
      <c r="N73" s="130">
        <f>L73/6</f>
        <v>10</v>
      </c>
      <c r="P73" s="119"/>
      <c r="Q73" s="131">
        <f t="shared" si="32"/>
        <v>40</v>
      </c>
      <c r="R73" s="130">
        <f t="shared" si="1"/>
        <v>40</v>
      </c>
      <c r="S73" s="119"/>
      <c r="T73" s="119">
        <v>1</v>
      </c>
      <c r="U73" s="119">
        <f>T73*R73</f>
        <v>40</v>
      </c>
      <c r="V73" s="120"/>
      <c r="W73" s="227"/>
      <c r="X73" s="123"/>
    </row>
    <row r="74" spans="1:50" s="122" customFormat="1">
      <c r="A74" s="220" t="s">
        <v>275</v>
      </c>
      <c r="B74" s="125" t="s">
        <v>193</v>
      </c>
      <c r="C74" s="126">
        <v>1</v>
      </c>
      <c r="D74" s="127" t="s">
        <v>263</v>
      </c>
      <c r="E74" s="127" t="s">
        <v>261</v>
      </c>
      <c r="F74" s="128" t="s">
        <v>76</v>
      </c>
      <c r="G74" s="128" t="s">
        <v>264</v>
      </c>
      <c r="H74" s="126">
        <v>1</v>
      </c>
      <c r="I74" s="126">
        <v>5</v>
      </c>
      <c r="J74" s="126">
        <f t="shared" si="0"/>
        <v>5</v>
      </c>
      <c r="K74" s="126"/>
      <c r="L74" s="126">
        <v>60</v>
      </c>
      <c r="M74" s="129">
        <f>K74/J74</f>
        <v>0</v>
      </c>
      <c r="N74" s="130">
        <f>L74/6</f>
        <v>10</v>
      </c>
      <c r="P74" s="119"/>
      <c r="Q74" s="131">
        <f t="shared" si="32"/>
        <v>40</v>
      </c>
      <c r="R74" s="130">
        <f t="shared" si="1"/>
        <v>40</v>
      </c>
      <c r="S74" s="119"/>
      <c r="T74" s="119">
        <v>1</v>
      </c>
      <c r="U74" s="119">
        <f>T74*R74</f>
        <v>40</v>
      </c>
      <c r="V74" s="120"/>
      <c r="W74" s="227"/>
      <c r="X74" s="123"/>
    </row>
    <row r="75" spans="1:50" s="122" customFormat="1">
      <c r="A75" s="220" t="s">
        <v>275</v>
      </c>
      <c r="B75" s="125" t="s">
        <v>348</v>
      </c>
      <c r="C75" s="126">
        <v>1</v>
      </c>
      <c r="D75" s="127" t="s">
        <v>263</v>
      </c>
      <c r="E75" s="127" t="s">
        <v>261</v>
      </c>
      <c r="F75" s="128" t="s">
        <v>76</v>
      </c>
      <c r="G75" s="128" t="s">
        <v>260</v>
      </c>
      <c r="H75" s="126">
        <v>11</v>
      </c>
      <c r="I75" s="126">
        <v>15</v>
      </c>
      <c r="J75" s="126">
        <f t="shared" si="0"/>
        <v>5</v>
      </c>
      <c r="K75" s="126"/>
      <c r="L75" s="126">
        <v>60</v>
      </c>
      <c r="M75" s="129">
        <f>K75/J75</f>
        <v>0</v>
      </c>
      <c r="N75" s="130">
        <f>L75/6</f>
        <v>10</v>
      </c>
      <c r="P75" s="119"/>
      <c r="Q75" s="131">
        <f t="shared" si="32"/>
        <v>40</v>
      </c>
      <c r="R75" s="130">
        <f t="shared" si="1"/>
        <v>40</v>
      </c>
      <c r="S75" s="119"/>
      <c r="T75" s="119"/>
      <c r="U75" s="119">
        <v>54</v>
      </c>
      <c r="V75" s="120"/>
      <c r="W75" s="121"/>
    </row>
    <row r="76" spans="1:50" s="122" customFormat="1">
      <c r="A76" s="220" t="s">
        <v>275</v>
      </c>
      <c r="B76" s="125" t="s">
        <v>349</v>
      </c>
      <c r="C76" s="126">
        <v>1</v>
      </c>
      <c r="D76" s="127" t="s">
        <v>263</v>
      </c>
      <c r="E76" s="127" t="s">
        <v>261</v>
      </c>
      <c r="F76" s="128" t="s">
        <v>76</v>
      </c>
      <c r="G76" s="128" t="s">
        <v>264</v>
      </c>
      <c r="H76" s="126">
        <v>11</v>
      </c>
      <c r="I76" s="126">
        <v>15</v>
      </c>
      <c r="J76" s="126">
        <f t="shared" si="0"/>
        <v>5</v>
      </c>
      <c r="K76" s="126"/>
      <c r="L76" s="126">
        <v>60</v>
      </c>
      <c r="M76" s="129">
        <f>K76/J76</f>
        <v>0</v>
      </c>
      <c r="N76" s="130">
        <f>L76/6</f>
        <v>10</v>
      </c>
      <c r="P76" s="119"/>
      <c r="Q76" s="131">
        <f t="shared" si="32"/>
        <v>40</v>
      </c>
      <c r="R76" s="130">
        <f t="shared" si="1"/>
        <v>40</v>
      </c>
      <c r="S76" s="119"/>
      <c r="T76" s="119"/>
      <c r="U76" s="119">
        <v>54</v>
      </c>
      <c r="V76" s="120"/>
      <c r="W76" s="121"/>
    </row>
    <row r="77" spans="1:50" s="122" customFormat="1">
      <c r="A77" s="124" t="s">
        <v>299</v>
      </c>
      <c r="B77" s="125" t="s">
        <v>138</v>
      </c>
      <c r="C77" s="126">
        <v>1</v>
      </c>
      <c r="D77" s="127" t="s">
        <v>263</v>
      </c>
      <c r="E77" s="122" t="s">
        <v>187</v>
      </c>
      <c r="F77" s="126">
        <v>4</v>
      </c>
      <c r="G77" s="128" t="s">
        <v>293</v>
      </c>
      <c r="H77" s="126">
        <v>1</v>
      </c>
      <c r="I77" s="126">
        <v>8</v>
      </c>
      <c r="J77" s="126">
        <f t="shared" ref="J77:J85" si="34">I77-H77+1</f>
        <v>8</v>
      </c>
      <c r="K77" s="126">
        <v>32</v>
      </c>
      <c r="L77" s="126"/>
      <c r="M77" s="129"/>
      <c r="N77" s="130"/>
      <c r="P77" s="119">
        <f>IF(J77=0,0,K77)</f>
        <v>32</v>
      </c>
      <c r="Q77" s="131"/>
      <c r="R77" s="130">
        <f t="shared" ref="R77:R85" si="35">O77+P77+Q77</f>
        <v>32</v>
      </c>
      <c r="S77" s="119"/>
      <c r="T77" s="119"/>
      <c r="U77" s="119">
        <v>54</v>
      </c>
      <c r="V77" s="120"/>
      <c r="W77" s="121"/>
    </row>
    <row r="78" spans="1:50" s="122" customFormat="1">
      <c r="A78" s="124" t="s">
        <v>311</v>
      </c>
      <c r="B78" s="125" t="s">
        <v>198</v>
      </c>
      <c r="C78" s="126">
        <v>1</v>
      </c>
      <c r="D78" s="127" t="s">
        <v>263</v>
      </c>
      <c r="E78" s="14" t="s">
        <v>432</v>
      </c>
      <c r="F78" s="126">
        <v>4</v>
      </c>
      <c r="G78" s="128">
        <v>11</v>
      </c>
      <c r="H78" s="126">
        <v>1</v>
      </c>
      <c r="I78" s="126">
        <v>15</v>
      </c>
      <c r="J78" s="126">
        <v>15</v>
      </c>
      <c r="K78" s="126"/>
      <c r="L78" s="126"/>
      <c r="M78" s="129"/>
      <c r="N78" s="130"/>
      <c r="P78" s="119"/>
      <c r="Q78" s="131"/>
      <c r="R78" s="130"/>
      <c r="S78" s="119"/>
      <c r="T78" s="119"/>
      <c r="U78" s="119"/>
      <c r="V78" s="120"/>
      <c r="W78" s="121"/>
    </row>
    <row r="79" spans="1:50" s="122" customFormat="1">
      <c r="A79" s="124" t="s">
        <v>275</v>
      </c>
      <c r="B79" s="125" t="s">
        <v>350</v>
      </c>
      <c r="C79" s="126">
        <v>1</v>
      </c>
      <c r="D79" s="127" t="s">
        <v>263</v>
      </c>
      <c r="E79" s="122" t="s">
        <v>228</v>
      </c>
      <c r="F79" s="126">
        <v>5</v>
      </c>
      <c r="G79" s="128" t="s">
        <v>260</v>
      </c>
      <c r="H79" s="126">
        <v>1</v>
      </c>
      <c r="I79" s="126">
        <v>5</v>
      </c>
      <c r="J79" s="126">
        <f t="shared" si="34"/>
        <v>5</v>
      </c>
      <c r="K79" s="126"/>
      <c r="L79" s="126">
        <v>30</v>
      </c>
      <c r="M79" s="129"/>
      <c r="N79" s="130"/>
      <c r="P79" s="119"/>
      <c r="Q79" s="131">
        <f t="shared" ref="Q79:Q85" si="36">IF(J79=0,0,L79/1.5)</f>
        <v>20</v>
      </c>
      <c r="R79" s="130">
        <f t="shared" si="35"/>
        <v>20</v>
      </c>
      <c r="S79" s="119"/>
      <c r="T79" s="119"/>
      <c r="U79" s="119">
        <v>54</v>
      </c>
      <c r="V79" s="120"/>
      <c r="W79" s="121"/>
    </row>
    <row r="80" spans="1:50" s="122" customFormat="1">
      <c r="A80" s="124" t="s">
        <v>275</v>
      </c>
      <c r="B80" s="125" t="s">
        <v>351</v>
      </c>
      <c r="C80" s="126">
        <v>1</v>
      </c>
      <c r="D80" s="127" t="s">
        <v>263</v>
      </c>
      <c r="E80" s="122" t="s">
        <v>228</v>
      </c>
      <c r="F80" s="126">
        <v>5</v>
      </c>
      <c r="G80" s="128" t="s">
        <v>264</v>
      </c>
      <c r="H80" s="126">
        <v>1</v>
      </c>
      <c r="I80" s="126">
        <v>5</v>
      </c>
      <c r="J80" s="126">
        <f t="shared" si="34"/>
        <v>5</v>
      </c>
      <c r="K80" s="126"/>
      <c r="L80" s="126">
        <v>30</v>
      </c>
      <c r="M80" s="129"/>
      <c r="N80" s="130"/>
      <c r="P80" s="119"/>
      <c r="Q80" s="131">
        <f t="shared" si="36"/>
        <v>20</v>
      </c>
      <c r="R80" s="130">
        <f t="shared" si="35"/>
        <v>20</v>
      </c>
      <c r="S80" s="119"/>
      <c r="T80" s="119"/>
      <c r="U80" s="119">
        <v>54</v>
      </c>
      <c r="V80" s="120"/>
      <c r="W80" s="121"/>
    </row>
    <row r="81" spans="1:50" s="122" customFormat="1">
      <c r="A81" s="124" t="s">
        <v>275</v>
      </c>
      <c r="B81" s="125" t="s">
        <v>353</v>
      </c>
      <c r="C81" s="126">
        <v>1</v>
      </c>
      <c r="D81" s="127" t="s">
        <v>263</v>
      </c>
      <c r="E81" s="122" t="s">
        <v>228</v>
      </c>
      <c r="F81" s="126">
        <v>5</v>
      </c>
      <c r="G81" s="128" t="s">
        <v>260</v>
      </c>
      <c r="H81" s="126">
        <v>6</v>
      </c>
      <c r="I81" s="126">
        <v>10</v>
      </c>
      <c r="J81" s="126">
        <f>I81-H81+1</f>
        <v>5</v>
      </c>
      <c r="K81" s="126"/>
      <c r="L81" s="126">
        <v>30</v>
      </c>
      <c r="M81" s="129"/>
      <c r="N81" s="130"/>
      <c r="P81" s="119"/>
      <c r="Q81" s="131">
        <f>IF(J81=0,0,L81/1.5)</f>
        <v>20</v>
      </c>
      <c r="R81" s="130">
        <f>O81+P81+Q81</f>
        <v>20</v>
      </c>
      <c r="S81" s="119"/>
      <c r="T81" s="119"/>
      <c r="U81" s="119">
        <v>54</v>
      </c>
      <c r="V81" s="120"/>
      <c r="W81" s="121"/>
    </row>
    <row r="82" spans="1:50" s="122" customFormat="1">
      <c r="A82" s="124" t="s">
        <v>275</v>
      </c>
      <c r="B82" s="125" t="s">
        <v>358</v>
      </c>
      <c r="C82" s="126">
        <v>1</v>
      </c>
      <c r="D82" s="127" t="s">
        <v>263</v>
      </c>
      <c r="E82" s="122" t="s">
        <v>357</v>
      </c>
      <c r="F82" s="126">
        <v>6</v>
      </c>
      <c r="G82" s="128" t="s">
        <v>260</v>
      </c>
      <c r="H82" s="126">
        <v>6</v>
      </c>
      <c r="I82" s="126">
        <v>10</v>
      </c>
      <c r="J82" s="126">
        <f t="shared" si="34"/>
        <v>5</v>
      </c>
      <c r="K82" s="126"/>
      <c r="L82" s="126">
        <v>30</v>
      </c>
      <c r="M82" s="129"/>
      <c r="N82" s="130"/>
      <c r="P82" s="119"/>
      <c r="Q82" s="131">
        <f t="shared" si="36"/>
        <v>20</v>
      </c>
      <c r="R82" s="130">
        <f t="shared" si="35"/>
        <v>20</v>
      </c>
      <c r="S82" s="119"/>
      <c r="T82" s="119"/>
      <c r="U82" s="119"/>
      <c r="V82" s="120"/>
      <c r="W82" s="121"/>
    </row>
    <row r="83" spans="1:50" s="122" customFormat="1">
      <c r="A83" s="124" t="s">
        <v>275</v>
      </c>
      <c r="B83" s="125" t="s">
        <v>359</v>
      </c>
      <c r="C83" s="126">
        <v>1</v>
      </c>
      <c r="D83" s="127" t="s">
        <v>263</v>
      </c>
      <c r="E83" s="122" t="s">
        <v>357</v>
      </c>
      <c r="F83" s="126">
        <v>6</v>
      </c>
      <c r="G83" s="128" t="s">
        <v>264</v>
      </c>
      <c r="H83" s="126">
        <v>6</v>
      </c>
      <c r="I83" s="126">
        <v>10</v>
      </c>
      <c r="J83" s="126">
        <f t="shared" si="34"/>
        <v>5</v>
      </c>
      <c r="K83" s="126"/>
      <c r="L83" s="126">
        <v>30</v>
      </c>
      <c r="M83" s="129"/>
      <c r="N83" s="130"/>
      <c r="P83" s="119"/>
      <c r="Q83" s="131">
        <f t="shared" si="36"/>
        <v>20</v>
      </c>
      <c r="R83" s="130">
        <f t="shared" si="35"/>
        <v>20</v>
      </c>
      <c r="S83" s="119"/>
      <c r="T83" s="119"/>
      <c r="U83" s="119"/>
      <c r="V83" s="120"/>
      <c r="W83" s="121"/>
    </row>
    <row r="84" spans="1:50" s="122" customFormat="1">
      <c r="A84" s="124" t="s">
        <v>275</v>
      </c>
      <c r="B84" s="125" t="s">
        <v>367</v>
      </c>
      <c r="C84" s="126">
        <v>1</v>
      </c>
      <c r="D84" s="127" t="s">
        <v>263</v>
      </c>
      <c r="E84" s="122" t="s">
        <v>357</v>
      </c>
      <c r="F84" s="126">
        <v>6</v>
      </c>
      <c r="G84" s="128" t="s">
        <v>260</v>
      </c>
      <c r="H84" s="126">
        <v>11</v>
      </c>
      <c r="I84" s="126">
        <v>15</v>
      </c>
      <c r="J84" s="126">
        <f t="shared" si="34"/>
        <v>5</v>
      </c>
      <c r="K84" s="126"/>
      <c r="L84" s="126">
        <v>30</v>
      </c>
      <c r="M84" s="129"/>
      <c r="N84" s="130"/>
      <c r="P84" s="119"/>
      <c r="Q84" s="131">
        <f t="shared" si="36"/>
        <v>20</v>
      </c>
      <c r="R84" s="130">
        <f t="shared" si="35"/>
        <v>20</v>
      </c>
      <c r="S84" s="119"/>
      <c r="T84" s="119"/>
      <c r="U84" s="119"/>
      <c r="V84" s="120"/>
      <c r="W84" s="121"/>
    </row>
    <row r="85" spans="1:50" s="122" customFormat="1">
      <c r="A85" s="124" t="s">
        <v>275</v>
      </c>
      <c r="B85" s="125" t="s">
        <v>366</v>
      </c>
      <c r="C85" s="126">
        <v>1</v>
      </c>
      <c r="D85" s="127" t="s">
        <v>263</v>
      </c>
      <c r="E85" s="122" t="s">
        <v>357</v>
      </c>
      <c r="F85" s="126">
        <v>6</v>
      </c>
      <c r="G85" s="128" t="s">
        <v>264</v>
      </c>
      <c r="H85" s="126">
        <v>11</v>
      </c>
      <c r="I85" s="126">
        <v>15</v>
      </c>
      <c r="J85" s="126">
        <f t="shared" si="34"/>
        <v>5</v>
      </c>
      <c r="K85" s="126"/>
      <c r="L85" s="126">
        <v>30</v>
      </c>
      <c r="M85" s="129"/>
      <c r="N85" s="130"/>
      <c r="P85" s="119"/>
      <c r="Q85" s="131">
        <f t="shared" si="36"/>
        <v>20</v>
      </c>
      <c r="R85" s="130">
        <f t="shared" si="35"/>
        <v>20</v>
      </c>
      <c r="S85" s="119"/>
      <c r="T85" s="119"/>
      <c r="U85" s="119"/>
      <c r="V85" s="120"/>
      <c r="W85" s="121"/>
    </row>
    <row r="86" spans="1:50" s="122" customFormat="1">
      <c r="A86" s="124" t="s">
        <v>262</v>
      </c>
      <c r="B86" s="125" t="s">
        <v>414</v>
      </c>
      <c r="C86" s="126">
        <v>1</v>
      </c>
      <c r="D86" s="127" t="s">
        <v>263</v>
      </c>
      <c r="E86" s="122" t="s">
        <v>229</v>
      </c>
      <c r="F86" s="126">
        <v>7</v>
      </c>
      <c r="G86" s="128" t="s">
        <v>260</v>
      </c>
      <c r="H86" s="126">
        <v>11</v>
      </c>
      <c r="I86" s="126">
        <v>20</v>
      </c>
      <c r="J86" s="126">
        <f t="shared" ref="J86" si="37">I86-H86+1</f>
        <v>10</v>
      </c>
      <c r="K86" s="126"/>
      <c r="L86" s="126">
        <v>60</v>
      </c>
      <c r="M86" s="129"/>
      <c r="N86" s="130"/>
      <c r="P86" s="119"/>
      <c r="Q86" s="131">
        <f t="shared" ref="Q86" si="38">IF(J86=0,0,L86/1.5)</f>
        <v>40</v>
      </c>
      <c r="R86" s="130">
        <f t="shared" ref="R86" si="39">O86+P86+Q86</f>
        <v>40</v>
      </c>
      <c r="S86" s="119"/>
      <c r="T86" s="119"/>
      <c r="U86" s="119"/>
      <c r="V86" s="120"/>
      <c r="W86" s="121"/>
    </row>
    <row r="87" spans="1:50" s="122" customFormat="1">
      <c r="A87" s="124" t="s">
        <v>298</v>
      </c>
      <c r="B87" s="125" t="s">
        <v>138</v>
      </c>
      <c r="C87" s="126">
        <v>1</v>
      </c>
      <c r="D87" s="127" t="s">
        <v>263</v>
      </c>
      <c r="E87" s="122" t="s">
        <v>187</v>
      </c>
      <c r="F87" s="126">
        <v>7</v>
      </c>
      <c r="G87" s="128" t="s">
        <v>307</v>
      </c>
      <c r="H87" s="126">
        <v>1</v>
      </c>
      <c r="I87" s="126">
        <v>7</v>
      </c>
      <c r="J87" s="126">
        <f t="shared" ref="J87:J121" si="40">I87-H87+1</f>
        <v>7</v>
      </c>
      <c r="K87" s="126">
        <v>28</v>
      </c>
      <c r="L87" s="126"/>
      <c r="M87" s="129"/>
      <c r="N87" s="130"/>
      <c r="P87" s="119">
        <f t="shared" ref="P87:P122" si="41">IF(J87=0,0,K87)</f>
        <v>28</v>
      </c>
      <c r="Q87" s="131"/>
      <c r="R87" s="130">
        <f t="shared" ref="R87:R121" si="42">O87+P87+Q87</f>
        <v>28</v>
      </c>
      <c r="S87" s="119"/>
      <c r="T87" s="119"/>
      <c r="U87" s="119">
        <v>54</v>
      </c>
      <c r="V87" s="120"/>
      <c r="W87" s="121"/>
    </row>
    <row r="88" spans="1:50" s="122" customFormat="1">
      <c r="A88" s="124" t="s">
        <v>298</v>
      </c>
      <c r="B88" s="125" t="s">
        <v>138</v>
      </c>
      <c r="C88" s="126">
        <v>1</v>
      </c>
      <c r="D88" s="127" t="s">
        <v>263</v>
      </c>
      <c r="E88" s="122" t="s">
        <v>189</v>
      </c>
      <c r="F88" s="126">
        <v>7</v>
      </c>
      <c r="G88" s="128" t="s">
        <v>290</v>
      </c>
      <c r="H88" s="126">
        <v>9</v>
      </c>
      <c r="I88" s="126">
        <v>13</v>
      </c>
      <c r="J88" s="126">
        <f t="shared" si="40"/>
        <v>5</v>
      </c>
      <c r="K88" s="126">
        <v>15</v>
      </c>
      <c r="L88" s="126"/>
      <c r="M88" s="129"/>
      <c r="N88" s="130"/>
      <c r="P88" s="119">
        <f t="shared" si="41"/>
        <v>15</v>
      </c>
      <c r="Q88" s="131"/>
      <c r="R88" s="130">
        <f t="shared" si="42"/>
        <v>15</v>
      </c>
      <c r="S88" s="119"/>
      <c r="T88" s="119"/>
      <c r="U88" s="119">
        <v>54</v>
      </c>
      <c r="V88" s="120"/>
      <c r="W88" s="121"/>
    </row>
    <row r="89" spans="1:50" s="122" customFormat="1">
      <c r="A89" s="109" t="s">
        <v>299</v>
      </c>
      <c r="B89" s="110" t="s">
        <v>203</v>
      </c>
      <c r="C89" s="111">
        <v>1</v>
      </c>
      <c r="D89" s="112" t="s">
        <v>301</v>
      </c>
      <c r="E89" s="116" t="s">
        <v>211</v>
      </c>
      <c r="F89" s="111">
        <v>2</v>
      </c>
      <c r="G89" s="113" t="s">
        <v>72</v>
      </c>
      <c r="H89" s="111">
        <v>1</v>
      </c>
      <c r="I89" s="111">
        <v>15</v>
      </c>
      <c r="J89" s="111">
        <f t="shared" si="40"/>
        <v>15</v>
      </c>
      <c r="K89" s="111">
        <v>30</v>
      </c>
      <c r="L89" s="111"/>
      <c r="M89" s="114"/>
      <c r="N89" s="115"/>
      <c r="O89" s="116"/>
      <c r="P89" s="117">
        <f t="shared" si="41"/>
        <v>30</v>
      </c>
      <c r="Q89" s="118"/>
      <c r="R89" s="115">
        <f t="shared" si="42"/>
        <v>30</v>
      </c>
      <c r="S89" s="119"/>
      <c r="T89" s="119"/>
      <c r="U89" s="119">
        <v>54</v>
      </c>
      <c r="V89" s="120"/>
      <c r="W89" s="121"/>
    </row>
    <row r="90" spans="1:50" s="122" customFormat="1">
      <c r="A90" s="109" t="s">
        <v>311</v>
      </c>
      <c r="B90" s="110" t="s">
        <v>210</v>
      </c>
      <c r="C90" s="111">
        <v>1</v>
      </c>
      <c r="D90" s="112" t="s">
        <v>301</v>
      </c>
      <c r="E90" s="116" t="s">
        <v>211</v>
      </c>
      <c r="F90" s="111">
        <v>2</v>
      </c>
      <c r="G90" s="113" t="s">
        <v>71</v>
      </c>
      <c r="H90" s="111">
        <v>1</v>
      </c>
      <c r="I90" s="111">
        <v>15</v>
      </c>
      <c r="J90" s="111">
        <f t="shared" si="40"/>
        <v>15</v>
      </c>
      <c r="K90" s="111">
        <v>30</v>
      </c>
      <c r="L90" s="111"/>
      <c r="M90" s="114"/>
      <c r="N90" s="115"/>
      <c r="O90" s="116"/>
      <c r="P90" s="117">
        <f t="shared" si="41"/>
        <v>30</v>
      </c>
      <c r="Q90" s="118"/>
      <c r="R90" s="115">
        <f t="shared" si="42"/>
        <v>30</v>
      </c>
      <c r="S90" s="119"/>
      <c r="T90" s="119"/>
      <c r="U90" s="119">
        <v>54</v>
      </c>
      <c r="V90" s="120"/>
      <c r="W90" s="121"/>
    </row>
    <row r="91" spans="1:50" s="122" customFormat="1">
      <c r="A91" s="109" t="s">
        <v>300</v>
      </c>
      <c r="B91" s="110" t="s">
        <v>204</v>
      </c>
      <c r="C91" s="111">
        <v>1</v>
      </c>
      <c r="D91" s="112" t="s">
        <v>301</v>
      </c>
      <c r="E91" s="116" t="s">
        <v>211</v>
      </c>
      <c r="F91" s="111">
        <v>2</v>
      </c>
      <c r="G91" s="113" t="s">
        <v>73</v>
      </c>
      <c r="H91" s="111">
        <v>1</v>
      </c>
      <c r="I91" s="111">
        <v>15</v>
      </c>
      <c r="J91" s="111">
        <f t="shared" si="40"/>
        <v>15</v>
      </c>
      <c r="K91" s="111">
        <v>30</v>
      </c>
      <c r="L91" s="111"/>
      <c r="M91" s="114"/>
      <c r="N91" s="115"/>
      <c r="O91" s="116"/>
      <c r="P91" s="117">
        <f t="shared" si="41"/>
        <v>30</v>
      </c>
      <c r="Q91" s="118"/>
      <c r="R91" s="115">
        <f t="shared" si="42"/>
        <v>30</v>
      </c>
      <c r="S91" s="119"/>
      <c r="T91" s="119"/>
      <c r="U91" s="119">
        <v>54</v>
      </c>
      <c r="V91" s="120"/>
      <c r="W91" s="121"/>
    </row>
    <row r="92" spans="1:50" s="122" customFormat="1">
      <c r="A92" s="109" t="s">
        <v>298</v>
      </c>
      <c r="B92" s="110" t="s">
        <v>199</v>
      </c>
      <c r="C92" s="111">
        <v>1</v>
      </c>
      <c r="D92" s="112" t="s">
        <v>301</v>
      </c>
      <c r="E92" s="116" t="s">
        <v>211</v>
      </c>
      <c r="F92" s="111">
        <v>3</v>
      </c>
      <c r="G92" s="113" t="s">
        <v>72</v>
      </c>
      <c r="H92" s="111">
        <v>1</v>
      </c>
      <c r="I92" s="111">
        <v>15</v>
      </c>
      <c r="J92" s="111">
        <f t="shared" si="40"/>
        <v>15</v>
      </c>
      <c r="K92" s="111">
        <v>30</v>
      </c>
      <c r="L92" s="111"/>
      <c r="M92" s="114"/>
      <c r="N92" s="115"/>
      <c r="O92" s="116"/>
      <c r="P92" s="117">
        <f t="shared" si="41"/>
        <v>30</v>
      </c>
      <c r="Q92" s="118"/>
      <c r="R92" s="115">
        <f t="shared" si="42"/>
        <v>30</v>
      </c>
      <c r="S92" s="119"/>
      <c r="T92" s="119"/>
      <c r="U92" s="119">
        <v>54</v>
      </c>
      <c r="V92" s="120"/>
      <c r="W92" s="121"/>
    </row>
    <row r="93" spans="1:50" s="239" customFormat="1">
      <c r="A93" s="109" t="s">
        <v>299</v>
      </c>
      <c r="B93" s="110" t="s">
        <v>200</v>
      </c>
      <c r="C93" s="111">
        <v>1</v>
      </c>
      <c r="D93" s="112" t="s">
        <v>301</v>
      </c>
      <c r="E93" s="116" t="s">
        <v>211</v>
      </c>
      <c r="F93" s="111">
        <v>3</v>
      </c>
      <c r="G93" s="113" t="s">
        <v>71</v>
      </c>
      <c r="H93" s="111">
        <v>1</v>
      </c>
      <c r="I93" s="111">
        <v>15</v>
      </c>
      <c r="J93" s="111">
        <f t="shared" si="40"/>
        <v>15</v>
      </c>
      <c r="K93" s="111">
        <v>30</v>
      </c>
      <c r="L93" s="111"/>
      <c r="M93" s="114"/>
      <c r="N93" s="115"/>
      <c r="O93" s="116"/>
      <c r="P93" s="117">
        <f t="shared" si="41"/>
        <v>30</v>
      </c>
      <c r="Q93" s="118"/>
      <c r="R93" s="115">
        <f t="shared" si="42"/>
        <v>30</v>
      </c>
      <c r="S93" s="119"/>
      <c r="T93" s="119"/>
      <c r="U93" s="119">
        <v>54</v>
      </c>
      <c r="V93" s="120"/>
      <c r="W93" s="121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</row>
    <row r="94" spans="1:50" s="239" customFormat="1">
      <c r="A94" s="109"/>
      <c r="B94" s="110" t="s">
        <v>414</v>
      </c>
      <c r="C94" s="111">
        <v>1</v>
      </c>
      <c r="D94" s="112" t="s">
        <v>301</v>
      </c>
      <c r="E94" s="116" t="s">
        <v>208</v>
      </c>
      <c r="F94" s="111">
        <v>3</v>
      </c>
      <c r="G94" s="113" t="s">
        <v>73</v>
      </c>
      <c r="H94" s="111">
        <v>5</v>
      </c>
      <c r="I94" s="111">
        <v>19</v>
      </c>
      <c r="J94" s="111">
        <f>I94-H94+1</f>
        <v>15</v>
      </c>
      <c r="K94" s="111">
        <v>30</v>
      </c>
      <c r="L94" s="111"/>
      <c r="M94" s="114"/>
      <c r="N94" s="115"/>
      <c r="O94" s="116"/>
      <c r="P94" s="117">
        <f>IF(J94=0,0,K94)</f>
        <v>30</v>
      </c>
      <c r="Q94" s="118"/>
      <c r="R94" s="115">
        <f>O94+P94+Q94</f>
        <v>30</v>
      </c>
      <c r="S94" s="119"/>
      <c r="T94" s="119"/>
      <c r="U94" s="119">
        <v>54</v>
      </c>
      <c r="V94" s="120"/>
      <c r="W94" s="121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</row>
    <row r="95" spans="1:50" s="239" customFormat="1">
      <c r="A95" s="109" t="s">
        <v>300</v>
      </c>
      <c r="B95" s="110" t="s">
        <v>197</v>
      </c>
      <c r="C95" s="111">
        <v>1</v>
      </c>
      <c r="D95" s="112" t="s">
        <v>301</v>
      </c>
      <c r="E95" s="116" t="s">
        <v>211</v>
      </c>
      <c r="F95" s="111">
        <v>5</v>
      </c>
      <c r="G95" s="113" t="s">
        <v>72</v>
      </c>
      <c r="H95" s="111">
        <v>1</v>
      </c>
      <c r="I95" s="111">
        <v>15</v>
      </c>
      <c r="J95" s="111">
        <f t="shared" si="40"/>
        <v>15</v>
      </c>
      <c r="K95" s="111">
        <v>30</v>
      </c>
      <c r="L95" s="111"/>
      <c r="M95" s="114"/>
      <c r="N95" s="115"/>
      <c r="O95" s="116"/>
      <c r="P95" s="117">
        <f t="shared" si="41"/>
        <v>30</v>
      </c>
      <c r="Q95" s="118"/>
      <c r="R95" s="115">
        <f t="shared" si="42"/>
        <v>30</v>
      </c>
      <c r="S95" s="119"/>
      <c r="T95" s="119"/>
      <c r="U95" s="119">
        <v>54</v>
      </c>
      <c r="V95" s="120"/>
      <c r="W95" s="121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</row>
    <row r="96" spans="1:50" s="239" customFormat="1">
      <c r="A96" s="109" t="s">
        <v>311</v>
      </c>
      <c r="B96" s="110" t="s">
        <v>198</v>
      </c>
      <c r="C96" s="111">
        <v>1</v>
      </c>
      <c r="D96" s="112" t="s">
        <v>301</v>
      </c>
      <c r="E96" s="116" t="s">
        <v>211</v>
      </c>
      <c r="F96" s="111">
        <v>5</v>
      </c>
      <c r="G96" s="113" t="s">
        <v>71</v>
      </c>
      <c r="H96" s="111">
        <v>1</v>
      </c>
      <c r="I96" s="111">
        <v>15</v>
      </c>
      <c r="J96" s="111">
        <f t="shared" si="40"/>
        <v>15</v>
      </c>
      <c r="K96" s="111">
        <v>30</v>
      </c>
      <c r="L96" s="111"/>
      <c r="M96" s="114"/>
      <c r="N96" s="115"/>
      <c r="O96" s="116"/>
      <c r="P96" s="117">
        <f t="shared" si="41"/>
        <v>30</v>
      </c>
      <c r="Q96" s="118"/>
      <c r="R96" s="115">
        <f t="shared" si="42"/>
        <v>30</v>
      </c>
      <c r="S96" s="119"/>
      <c r="T96" s="119"/>
      <c r="U96" s="119">
        <v>54</v>
      </c>
      <c r="V96" s="120"/>
      <c r="W96" s="121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</row>
    <row r="97" spans="1:50" s="239" customFormat="1">
      <c r="A97" s="109" t="s">
        <v>326</v>
      </c>
      <c r="B97" s="110" t="s">
        <v>201</v>
      </c>
      <c r="C97" s="111">
        <v>1</v>
      </c>
      <c r="D97" s="112" t="s">
        <v>301</v>
      </c>
      <c r="E97" s="116" t="s">
        <v>211</v>
      </c>
      <c r="F97" s="111">
        <v>5</v>
      </c>
      <c r="G97" s="113" t="s">
        <v>73</v>
      </c>
      <c r="H97" s="111">
        <v>1</v>
      </c>
      <c r="I97" s="111">
        <v>15</v>
      </c>
      <c r="J97" s="111">
        <f t="shared" si="40"/>
        <v>15</v>
      </c>
      <c r="K97" s="111">
        <v>30</v>
      </c>
      <c r="L97" s="111"/>
      <c r="M97" s="114"/>
      <c r="N97" s="115"/>
      <c r="O97" s="116"/>
      <c r="P97" s="117">
        <f t="shared" si="41"/>
        <v>30</v>
      </c>
      <c r="Q97" s="118"/>
      <c r="R97" s="115">
        <f t="shared" si="42"/>
        <v>30</v>
      </c>
      <c r="S97" s="119"/>
      <c r="T97" s="119"/>
      <c r="U97" s="119">
        <v>54</v>
      </c>
      <c r="V97" s="120"/>
      <c r="W97" s="121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</row>
    <row r="98" spans="1:50" s="239" customFormat="1">
      <c r="A98" s="109" t="s">
        <v>298</v>
      </c>
      <c r="B98" s="110" t="s">
        <v>197</v>
      </c>
      <c r="C98" s="111">
        <v>1</v>
      </c>
      <c r="D98" s="112" t="s">
        <v>301</v>
      </c>
      <c r="E98" s="116" t="s">
        <v>432</v>
      </c>
      <c r="F98" s="111">
        <v>6</v>
      </c>
      <c r="G98" s="113">
        <v>6</v>
      </c>
      <c r="H98" s="111">
        <v>1</v>
      </c>
      <c r="I98" s="111">
        <v>15</v>
      </c>
      <c r="J98" s="111">
        <v>15</v>
      </c>
      <c r="K98" s="111"/>
      <c r="L98" s="111"/>
      <c r="M98" s="114"/>
      <c r="N98" s="115"/>
      <c r="O98" s="116"/>
      <c r="P98" s="117"/>
      <c r="Q98" s="118"/>
      <c r="R98" s="115"/>
      <c r="S98" s="119"/>
      <c r="T98" s="119"/>
      <c r="U98" s="119"/>
      <c r="V98" s="120"/>
      <c r="W98" s="121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</row>
    <row r="99" spans="1:50" s="239" customFormat="1">
      <c r="A99" s="109"/>
      <c r="B99" s="110" t="s">
        <v>159</v>
      </c>
      <c r="C99" s="111">
        <v>1</v>
      </c>
      <c r="D99" s="112" t="s">
        <v>301</v>
      </c>
      <c r="E99" s="116" t="s">
        <v>208</v>
      </c>
      <c r="F99" s="111">
        <v>6</v>
      </c>
      <c r="G99" s="113" t="s">
        <v>101</v>
      </c>
      <c r="H99" s="111">
        <v>1</v>
      </c>
      <c r="I99" s="111">
        <v>15</v>
      </c>
      <c r="J99" s="111">
        <f>I99-H99+1</f>
        <v>15</v>
      </c>
      <c r="K99" s="111">
        <v>30</v>
      </c>
      <c r="L99" s="111"/>
      <c r="M99" s="114"/>
      <c r="N99" s="115"/>
      <c r="O99" s="116"/>
      <c r="P99" s="117">
        <f>IF(J99=0,0,K99)</f>
        <v>30</v>
      </c>
      <c r="Q99" s="118"/>
      <c r="R99" s="115">
        <f>O99+P99+Q99</f>
        <v>30</v>
      </c>
      <c r="S99" s="119"/>
      <c r="T99" s="119"/>
      <c r="U99" s="119">
        <v>54</v>
      </c>
      <c r="V99" s="120"/>
      <c r="W99" s="121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</row>
    <row r="100" spans="1:50" s="239" customFormat="1">
      <c r="A100" s="109"/>
      <c r="B100" s="110" t="s">
        <v>160</v>
      </c>
      <c r="C100" s="111">
        <v>1</v>
      </c>
      <c r="D100" s="112" t="s">
        <v>301</v>
      </c>
      <c r="E100" s="116" t="s">
        <v>208</v>
      </c>
      <c r="F100" s="111">
        <v>6</v>
      </c>
      <c r="G100" s="113" t="s">
        <v>107</v>
      </c>
      <c r="H100" s="111">
        <v>1</v>
      </c>
      <c r="I100" s="111">
        <v>15</v>
      </c>
      <c r="J100" s="111">
        <f>I100-H100+1</f>
        <v>15</v>
      </c>
      <c r="K100" s="111">
        <v>30</v>
      </c>
      <c r="L100" s="111"/>
      <c r="M100" s="114"/>
      <c r="N100" s="115"/>
      <c r="O100" s="116"/>
      <c r="P100" s="117">
        <f>IF(J100=0,0,K100)</f>
        <v>30</v>
      </c>
      <c r="Q100" s="118"/>
      <c r="R100" s="115">
        <f>O100+P100+Q100</f>
        <v>30</v>
      </c>
      <c r="S100" s="119"/>
      <c r="T100" s="119"/>
      <c r="U100" s="119">
        <v>54</v>
      </c>
      <c r="V100" s="120"/>
      <c r="W100" s="121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</row>
    <row r="101" spans="1:50" s="239" customFormat="1">
      <c r="A101" s="109" t="s">
        <v>326</v>
      </c>
      <c r="B101" s="110" t="s">
        <v>413</v>
      </c>
      <c r="C101" s="111">
        <v>1</v>
      </c>
      <c r="D101" s="112" t="s">
        <v>301</v>
      </c>
      <c r="E101" s="116" t="s">
        <v>208</v>
      </c>
      <c r="F101" s="111">
        <v>6</v>
      </c>
      <c r="G101" s="113" t="s">
        <v>292</v>
      </c>
      <c r="H101" s="111">
        <v>5</v>
      </c>
      <c r="I101" s="111">
        <v>19</v>
      </c>
      <c r="J101" s="111">
        <f>I101-H101+1</f>
        <v>15</v>
      </c>
      <c r="K101" s="111">
        <v>30</v>
      </c>
      <c r="L101" s="111"/>
      <c r="M101" s="114"/>
      <c r="N101" s="115"/>
      <c r="O101" s="116"/>
      <c r="P101" s="117">
        <f>IF(J101=0,0,K101)</f>
        <v>30</v>
      </c>
      <c r="Q101" s="118"/>
      <c r="R101" s="115">
        <f>O101+P101+Q101</f>
        <v>30</v>
      </c>
      <c r="S101" s="119"/>
      <c r="T101" s="119"/>
      <c r="U101" s="119">
        <v>54</v>
      </c>
      <c r="V101" s="120"/>
      <c r="W101" s="121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</row>
    <row r="102" spans="1:50" s="239" customFormat="1">
      <c r="A102" s="124" t="s">
        <v>299</v>
      </c>
      <c r="B102" s="125" t="s">
        <v>203</v>
      </c>
      <c r="C102" s="126">
        <v>1</v>
      </c>
      <c r="D102" s="127" t="s">
        <v>280</v>
      </c>
      <c r="E102" s="122" t="s">
        <v>206</v>
      </c>
      <c r="F102" s="126">
        <v>2</v>
      </c>
      <c r="G102" s="128" t="s">
        <v>71</v>
      </c>
      <c r="H102" s="126">
        <v>1</v>
      </c>
      <c r="I102" s="126">
        <v>15</v>
      </c>
      <c r="J102" s="126">
        <f t="shared" si="40"/>
        <v>15</v>
      </c>
      <c r="K102" s="126">
        <v>30</v>
      </c>
      <c r="L102" s="126"/>
      <c r="M102" s="129"/>
      <c r="N102" s="130"/>
      <c r="O102" s="122"/>
      <c r="P102" s="119">
        <f t="shared" si="41"/>
        <v>30</v>
      </c>
      <c r="Q102" s="131"/>
      <c r="R102" s="130">
        <f t="shared" si="42"/>
        <v>30</v>
      </c>
      <c r="S102" s="119"/>
      <c r="T102" s="119"/>
      <c r="U102" s="119">
        <v>54</v>
      </c>
      <c r="V102" s="120"/>
      <c r="W102" s="121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</row>
    <row r="103" spans="1:50" s="239" customFormat="1">
      <c r="A103" s="124"/>
      <c r="B103" s="125" t="s">
        <v>149</v>
      </c>
      <c r="C103" s="126">
        <v>1</v>
      </c>
      <c r="D103" s="127" t="s">
        <v>280</v>
      </c>
      <c r="E103" s="122" t="s">
        <v>206</v>
      </c>
      <c r="F103" s="126">
        <v>2</v>
      </c>
      <c r="G103" s="128" t="s">
        <v>73</v>
      </c>
      <c r="H103" s="126">
        <v>1</v>
      </c>
      <c r="I103" s="126">
        <v>15</v>
      </c>
      <c r="J103" s="126">
        <f t="shared" si="40"/>
        <v>15</v>
      </c>
      <c r="K103" s="126">
        <v>30</v>
      </c>
      <c r="L103" s="126"/>
      <c r="M103" s="129"/>
      <c r="N103" s="130"/>
      <c r="O103" s="122"/>
      <c r="P103" s="119">
        <f t="shared" si="41"/>
        <v>30</v>
      </c>
      <c r="Q103" s="131"/>
      <c r="R103" s="130">
        <f t="shared" si="42"/>
        <v>30</v>
      </c>
      <c r="S103" s="119"/>
      <c r="T103" s="119"/>
      <c r="U103" s="119">
        <v>54</v>
      </c>
      <c r="V103" s="120"/>
      <c r="W103" s="121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</row>
    <row r="104" spans="1:50" s="239" customFormat="1">
      <c r="A104" s="124" t="s">
        <v>344</v>
      </c>
      <c r="B104" s="125" t="s">
        <v>415</v>
      </c>
      <c r="C104" s="126">
        <v>1</v>
      </c>
      <c r="D104" s="127" t="s">
        <v>280</v>
      </c>
      <c r="E104" s="122" t="s">
        <v>303</v>
      </c>
      <c r="F104" s="126">
        <v>2</v>
      </c>
      <c r="G104" s="128" t="s">
        <v>101</v>
      </c>
      <c r="H104" s="126">
        <v>5</v>
      </c>
      <c r="I104" s="126">
        <v>19</v>
      </c>
      <c r="J104" s="126">
        <f>I104-H104+1</f>
        <v>15</v>
      </c>
      <c r="K104" s="126">
        <v>30</v>
      </c>
      <c r="L104" s="126"/>
      <c r="M104" s="129"/>
      <c r="N104" s="130"/>
      <c r="O104" s="122"/>
      <c r="P104" s="119">
        <f>IF(J104=0,0,K104)</f>
        <v>30</v>
      </c>
      <c r="Q104" s="131"/>
      <c r="R104" s="130">
        <f>O104+P104+Q104</f>
        <v>30</v>
      </c>
      <c r="S104" s="119"/>
      <c r="T104" s="119"/>
      <c r="U104" s="119">
        <v>54</v>
      </c>
      <c r="V104" s="120"/>
      <c r="W104" s="121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</row>
    <row r="105" spans="1:50" s="239" customFormat="1">
      <c r="A105" s="124" t="s">
        <v>343</v>
      </c>
      <c r="B105" s="125" t="s">
        <v>416</v>
      </c>
      <c r="C105" s="126">
        <v>1</v>
      </c>
      <c r="D105" s="127" t="s">
        <v>280</v>
      </c>
      <c r="E105" s="122" t="s">
        <v>303</v>
      </c>
      <c r="F105" s="126">
        <v>2</v>
      </c>
      <c r="G105" s="128" t="s">
        <v>107</v>
      </c>
      <c r="H105" s="126">
        <v>5</v>
      </c>
      <c r="I105" s="126">
        <v>19</v>
      </c>
      <c r="J105" s="126">
        <f t="shared" ref="J105" si="43">I105-H105+1</f>
        <v>15</v>
      </c>
      <c r="K105" s="126">
        <v>30</v>
      </c>
      <c r="L105" s="126"/>
      <c r="M105" s="129"/>
      <c r="N105" s="130"/>
      <c r="O105" s="122"/>
      <c r="P105" s="119">
        <f t="shared" ref="P105" si="44">IF(J105=0,0,K105)</f>
        <v>30</v>
      </c>
      <c r="Q105" s="131"/>
      <c r="R105" s="130">
        <f t="shared" ref="R105" si="45">O105+P105+Q105</f>
        <v>30</v>
      </c>
      <c r="S105" s="119"/>
      <c r="T105" s="119"/>
      <c r="U105" s="119">
        <v>54</v>
      </c>
      <c r="V105" s="120"/>
      <c r="W105" s="121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</row>
    <row r="106" spans="1:50" s="122" customFormat="1">
      <c r="A106" s="124" t="s">
        <v>298</v>
      </c>
      <c r="B106" s="125" t="s">
        <v>199</v>
      </c>
      <c r="C106" s="126">
        <v>1</v>
      </c>
      <c r="D106" s="127" t="s">
        <v>280</v>
      </c>
      <c r="E106" s="122" t="s">
        <v>206</v>
      </c>
      <c r="F106" s="126">
        <v>3</v>
      </c>
      <c r="G106" s="128" t="s">
        <v>71</v>
      </c>
      <c r="H106" s="126">
        <v>1</v>
      </c>
      <c r="I106" s="126">
        <v>15</v>
      </c>
      <c r="J106" s="126">
        <f t="shared" si="40"/>
        <v>15</v>
      </c>
      <c r="K106" s="126">
        <v>30</v>
      </c>
      <c r="L106" s="126"/>
      <c r="M106" s="129"/>
      <c r="N106" s="130"/>
      <c r="P106" s="119">
        <f t="shared" si="41"/>
        <v>30</v>
      </c>
      <c r="Q106" s="131"/>
      <c r="R106" s="130">
        <f t="shared" si="42"/>
        <v>30</v>
      </c>
      <c r="S106" s="119"/>
      <c r="T106" s="119"/>
      <c r="U106" s="119">
        <v>54</v>
      </c>
      <c r="V106" s="120"/>
      <c r="W106" s="121"/>
    </row>
    <row r="107" spans="1:50" s="122" customFormat="1">
      <c r="A107" s="124" t="s">
        <v>299</v>
      </c>
      <c r="B107" s="125" t="s">
        <v>200</v>
      </c>
      <c r="C107" s="126">
        <v>1</v>
      </c>
      <c r="D107" s="127" t="s">
        <v>280</v>
      </c>
      <c r="E107" s="122" t="s">
        <v>206</v>
      </c>
      <c r="F107" s="126">
        <v>3</v>
      </c>
      <c r="G107" s="128" t="s">
        <v>73</v>
      </c>
      <c r="H107" s="126">
        <v>1</v>
      </c>
      <c r="I107" s="126">
        <v>15</v>
      </c>
      <c r="J107" s="126">
        <f t="shared" si="40"/>
        <v>15</v>
      </c>
      <c r="K107" s="126">
        <v>30</v>
      </c>
      <c r="L107" s="126"/>
      <c r="M107" s="129"/>
      <c r="N107" s="130"/>
      <c r="P107" s="119">
        <f t="shared" si="41"/>
        <v>30</v>
      </c>
      <c r="Q107" s="131"/>
      <c r="R107" s="130">
        <f t="shared" si="42"/>
        <v>30</v>
      </c>
      <c r="S107" s="119"/>
      <c r="T107" s="119"/>
      <c r="U107" s="119">
        <v>54</v>
      </c>
      <c r="V107" s="120"/>
      <c r="W107" s="121"/>
    </row>
    <row r="108" spans="1:50" s="239" customFormat="1">
      <c r="A108" s="124" t="s">
        <v>344</v>
      </c>
      <c r="B108" s="125" t="s">
        <v>418</v>
      </c>
      <c r="C108" s="126">
        <v>1</v>
      </c>
      <c r="D108" s="127" t="s">
        <v>280</v>
      </c>
      <c r="E108" s="122" t="s">
        <v>303</v>
      </c>
      <c r="F108" s="126">
        <v>3</v>
      </c>
      <c r="G108" s="128" t="s">
        <v>107</v>
      </c>
      <c r="H108" s="126">
        <v>5</v>
      </c>
      <c r="I108" s="126">
        <v>19</v>
      </c>
      <c r="J108" s="126">
        <f t="shared" si="40"/>
        <v>15</v>
      </c>
      <c r="K108" s="126">
        <v>30</v>
      </c>
      <c r="L108" s="126"/>
      <c r="M108" s="129"/>
      <c r="N108" s="130"/>
      <c r="O108" s="122"/>
      <c r="P108" s="119">
        <f t="shared" si="41"/>
        <v>30</v>
      </c>
      <c r="Q108" s="131"/>
      <c r="R108" s="130">
        <f t="shared" si="42"/>
        <v>30</v>
      </c>
      <c r="S108" s="119"/>
      <c r="T108" s="119"/>
      <c r="U108" s="119">
        <v>54</v>
      </c>
      <c r="V108" s="120"/>
      <c r="W108" s="121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</row>
    <row r="109" spans="1:50" s="122" customFormat="1">
      <c r="A109" s="124" t="s">
        <v>326</v>
      </c>
      <c r="B109" s="125" t="s">
        <v>201</v>
      </c>
      <c r="C109" s="126">
        <v>1</v>
      </c>
      <c r="D109" s="127" t="s">
        <v>280</v>
      </c>
      <c r="E109" s="122" t="s">
        <v>206</v>
      </c>
      <c r="F109" s="126">
        <v>5</v>
      </c>
      <c r="G109" s="128" t="s">
        <v>72</v>
      </c>
      <c r="H109" s="126">
        <v>1</v>
      </c>
      <c r="I109" s="126">
        <v>15</v>
      </c>
      <c r="J109" s="126">
        <f t="shared" si="40"/>
        <v>15</v>
      </c>
      <c r="K109" s="126">
        <v>30</v>
      </c>
      <c r="L109" s="126"/>
      <c r="M109" s="129"/>
      <c r="N109" s="130"/>
      <c r="P109" s="119">
        <f t="shared" si="41"/>
        <v>30</v>
      </c>
      <c r="Q109" s="131"/>
      <c r="R109" s="130">
        <f t="shared" si="42"/>
        <v>30</v>
      </c>
      <c r="S109" s="119"/>
      <c r="T109" s="119"/>
      <c r="U109" s="119">
        <v>54</v>
      </c>
      <c r="V109" s="120"/>
      <c r="W109" s="121"/>
    </row>
    <row r="110" spans="1:50" s="122" customFormat="1">
      <c r="A110" s="124" t="s">
        <v>300</v>
      </c>
      <c r="B110" s="125" t="s">
        <v>197</v>
      </c>
      <c r="C110" s="126">
        <v>1</v>
      </c>
      <c r="D110" s="127" t="s">
        <v>280</v>
      </c>
      <c r="E110" s="122" t="s">
        <v>206</v>
      </c>
      <c r="F110" s="126">
        <v>5</v>
      </c>
      <c r="G110" s="128" t="s">
        <v>71</v>
      </c>
      <c r="H110" s="126">
        <v>1</v>
      </c>
      <c r="I110" s="126">
        <v>15</v>
      </c>
      <c r="J110" s="126">
        <f t="shared" si="40"/>
        <v>15</v>
      </c>
      <c r="K110" s="126">
        <v>30</v>
      </c>
      <c r="L110" s="126"/>
      <c r="M110" s="129"/>
      <c r="N110" s="130"/>
      <c r="P110" s="119">
        <f t="shared" si="41"/>
        <v>30</v>
      </c>
      <c r="Q110" s="131"/>
      <c r="R110" s="130">
        <f t="shared" si="42"/>
        <v>30</v>
      </c>
      <c r="S110" s="119"/>
      <c r="T110" s="119"/>
      <c r="U110" s="119">
        <v>54</v>
      </c>
      <c r="V110" s="120"/>
      <c r="W110" s="121"/>
    </row>
    <row r="111" spans="1:50" s="122" customFormat="1">
      <c r="A111" s="124" t="s">
        <v>311</v>
      </c>
      <c r="B111" s="125" t="s">
        <v>198</v>
      </c>
      <c r="C111" s="126">
        <v>1</v>
      </c>
      <c r="D111" s="127" t="s">
        <v>280</v>
      </c>
      <c r="E111" s="122" t="s">
        <v>206</v>
      </c>
      <c r="F111" s="126">
        <v>5</v>
      </c>
      <c r="G111" s="128" t="s">
        <v>73</v>
      </c>
      <c r="H111" s="126">
        <v>1</v>
      </c>
      <c r="I111" s="126">
        <v>15</v>
      </c>
      <c r="J111" s="126">
        <f t="shared" si="40"/>
        <v>15</v>
      </c>
      <c r="K111" s="126">
        <v>30</v>
      </c>
      <c r="L111" s="126"/>
      <c r="M111" s="129"/>
      <c r="N111" s="130"/>
      <c r="P111" s="119">
        <f t="shared" si="41"/>
        <v>30</v>
      </c>
      <c r="Q111" s="131"/>
      <c r="R111" s="130">
        <f t="shared" si="42"/>
        <v>30</v>
      </c>
      <c r="S111" s="119"/>
      <c r="T111" s="119"/>
      <c r="U111" s="119">
        <v>54</v>
      </c>
      <c r="V111" s="120"/>
      <c r="W111" s="121"/>
    </row>
    <row r="112" spans="1:50" s="122" customFormat="1">
      <c r="A112" s="124"/>
      <c r="B112" s="125" t="s">
        <v>151</v>
      </c>
      <c r="C112" s="126">
        <v>1</v>
      </c>
      <c r="D112" s="127" t="s">
        <v>280</v>
      </c>
      <c r="E112" s="122" t="s">
        <v>206</v>
      </c>
      <c r="F112" s="126">
        <v>6</v>
      </c>
      <c r="G112" s="128" t="s">
        <v>71</v>
      </c>
      <c r="H112" s="126">
        <v>1</v>
      </c>
      <c r="I112" s="126">
        <v>15</v>
      </c>
      <c r="J112" s="126">
        <f t="shared" si="40"/>
        <v>15</v>
      </c>
      <c r="K112" s="126">
        <v>30</v>
      </c>
      <c r="L112" s="126"/>
      <c r="M112" s="129"/>
      <c r="N112" s="130"/>
      <c r="P112" s="119">
        <f t="shared" si="41"/>
        <v>30</v>
      </c>
      <c r="Q112" s="131"/>
      <c r="R112" s="130">
        <f t="shared" si="42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24"/>
      <c r="B113" s="125" t="s">
        <v>152</v>
      </c>
      <c r="C113" s="126">
        <v>1</v>
      </c>
      <c r="D113" s="127" t="s">
        <v>280</v>
      </c>
      <c r="E113" s="122" t="s">
        <v>206</v>
      </c>
      <c r="F113" s="126">
        <v>6</v>
      </c>
      <c r="G113" s="128" t="s">
        <v>73</v>
      </c>
      <c r="H113" s="126">
        <v>1</v>
      </c>
      <c r="I113" s="126">
        <v>15</v>
      </c>
      <c r="J113" s="126">
        <f t="shared" si="40"/>
        <v>15</v>
      </c>
      <c r="K113" s="126">
        <v>30</v>
      </c>
      <c r="L113" s="126"/>
      <c r="M113" s="129"/>
      <c r="N113" s="130"/>
      <c r="P113" s="119">
        <f t="shared" si="41"/>
        <v>30</v>
      </c>
      <c r="Q113" s="131"/>
      <c r="R113" s="130">
        <f t="shared" si="42"/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24"/>
      <c r="B114" s="125" t="s">
        <v>160</v>
      </c>
      <c r="C114" s="126">
        <v>1</v>
      </c>
      <c r="D114" s="127" t="s">
        <v>280</v>
      </c>
      <c r="E114" s="122" t="s">
        <v>206</v>
      </c>
      <c r="F114" s="126">
        <v>6</v>
      </c>
      <c r="G114" s="128" t="s">
        <v>101</v>
      </c>
      <c r="H114" s="126">
        <v>1</v>
      </c>
      <c r="I114" s="126">
        <v>15</v>
      </c>
      <c r="J114" s="126">
        <f t="shared" si="40"/>
        <v>15</v>
      </c>
      <c r="K114" s="126">
        <v>30</v>
      </c>
      <c r="L114" s="126"/>
      <c r="M114" s="129"/>
      <c r="N114" s="130"/>
      <c r="P114" s="119">
        <f t="shared" si="41"/>
        <v>30</v>
      </c>
      <c r="Q114" s="131"/>
      <c r="R114" s="130">
        <f t="shared" si="42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24"/>
      <c r="B115" s="125" t="s">
        <v>159</v>
      </c>
      <c r="C115" s="126">
        <v>1</v>
      </c>
      <c r="D115" s="127" t="s">
        <v>280</v>
      </c>
      <c r="E115" s="122" t="s">
        <v>206</v>
      </c>
      <c r="F115" s="126">
        <v>6</v>
      </c>
      <c r="G115" s="128" t="s">
        <v>107</v>
      </c>
      <c r="H115" s="126">
        <v>1</v>
      </c>
      <c r="I115" s="126">
        <v>15</v>
      </c>
      <c r="J115" s="126">
        <f t="shared" si="40"/>
        <v>15</v>
      </c>
      <c r="K115" s="126">
        <v>30</v>
      </c>
      <c r="L115" s="126"/>
      <c r="M115" s="129"/>
      <c r="N115" s="130"/>
      <c r="P115" s="119">
        <f t="shared" si="41"/>
        <v>30</v>
      </c>
      <c r="Q115" s="131"/>
      <c r="R115" s="130">
        <f t="shared" si="42"/>
        <v>30</v>
      </c>
      <c r="S115" s="119"/>
      <c r="T115" s="119"/>
      <c r="U115" s="119">
        <v>54</v>
      </c>
      <c r="V115" s="120"/>
      <c r="W115" s="121"/>
    </row>
    <row r="116" spans="1:23" s="122" customFormat="1">
      <c r="A116" s="124" t="s">
        <v>311</v>
      </c>
      <c r="B116" s="125" t="s">
        <v>230</v>
      </c>
      <c r="C116" s="126">
        <v>1</v>
      </c>
      <c r="D116" s="127" t="s">
        <v>280</v>
      </c>
      <c r="E116" s="122" t="s">
        <v>206</v>
      </c>
      <c r="F116" s="126">
        <v>7</v>
      </c>
      <c r="G116" s="128" t="s">
        <v>314</v>
      </c>
      <c r="H116" s="126">
        <v>1</v>
      </c>
      <c r="I116" s="126">
        <v>15</v>
      </c>
      <c r="J116" s="126">
        <f t="shared" si="40"/>
        <v>15</v>
      </c>
      <c r="K116" s="126">
        <v>30</v>
      </c>
      <c r="L116" s="126"/>
      <c r="M116" s="129"/>
      <c r="N116" s="130"/>
      <c r="P116" s="119">
        <f t="shared" si="41"/>
        <v>30</v>
      </c>
      <c r="Q116" s="131"/>
      <c r="R116" s="130">
        <f t="shared" si="42"/>
        <v>30</v>
      </c>
      <c r="S116" s="119"/>
      <c r="T116" s="119"/>
      <c r="U116" s="119">
        <v>54</v>
      </c>
      <c r="V116" s="120"/>
      <c r="W116" s="121"/>
    </row>
    <row r="117" spans="1:23" s="122" customFormat="1">
      <c r="A117" s="109"/>
      <c r="B117" s="110" t="s">
        <v>151</v>
      </c>
      <c r="C117" s="111">
        <v>1</v>
      </c>
      <c r="D117" s="112" t="s">
        <v>316</v>
      </c>
      <c r="E117" s="116" t="s">
        <v>202</v>
      </c>
      <c r="F117" s="111">
        <v>2</v>
      </c>
      <c r="G117" s="113" t="s">
        <v>72</v>
      </c>
      <c r="H117" s="111">
        <v>1</v>
      </c>
      <c r="I117" s="111">
        <v>15</v>
      </c>
      <c r="J117" s="111">
        <f t="shared" si="40"/>
        <v>15</v>
      </c>
      <c r="K117" s="111">
        <v>30</v>
      </c>
      <c r="L117" s="111"/>
      <c r="M117" s="114"/>
      <c r="N117" s="115"/>
      <c r="O117" s="116"/>
      <c r="P117" s="117">
        <f t="shared" si="41"/>
        <v>30</v>
      </c>
      <c r="Q117" s="118"/>
      <c r="R117" s="115">
        <f t="shared" si="42"/>
        <v>30</v>
      </c>
      <c r="S117" s="119"/>
      <c r="T117" s="119"/>
      <c r="U117" s="119">
        <v>54</v>
      </c>
      <c r="V117" s="120"/>
      <c r="W117" s="121"/>
    </row>
    <row r="118" spans="1:23" s="122" customFormat="1">
      <c r="A118" s="109"/>
      <c r="B118" s="110" t="s">
        <v>160</v>
      </c>
      <c r="C118" s="111">
        <v>1</v>
      </c>
      <c r="D118" s="112" t="s">
        <v>316</v>
      </c>
      <c r="E118" s="116" t="s">
        <v>202</v>
      </c>
      <c r="F118" s="111">
        <v>3</v>
      </c>
      <c r="G118" s="113" t="s">
        <v>72</v>
      </c>
      <c r="H118" s="111">
        <v>1</v>
      </c>
      <c r="I118" s="111">
        <v>15</v>
      </c>
      <c r="J118" s="111">
        <f t="shared" si="40"/>
        <v>15</v>
      </c>
      <c r="K118" s="111">
        <v>30</v>
      </c>
      <c r="L118" s="111"/>
      <c r="M118" s="114"/>
      <c r="N118" s="115"/>
      <c r="O118" s="116"/>
      <c r="P118" s="117">
        <f t="shared" si="41"/>
        <v>30</v>
      </c>
      <c r="Q118" s="118"/>
      <c r="R118" s="115">
        <f t="shared" si="42"/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09"/>
      <c r="B119" s="110" t="s">
        <v>154</v>
      </c>
      <c r="C119" s="111">
        <v>1</v>
      </c>
      <c r="D119" s="112" t="s">
        <v>316</v>
      </c>
      <c r="E119" s="116" t="s">
        <v>202</v>
      </c>
      <c r="F119" s="111">
        <v>4</v>
      </c>
      <c r="G119" s="113" t="s">
        <v>72</v>
      </c>
      <c r="H119" s="111">
        <v>1</v>
      </c>
      <c r="I119" s="111">
        <v>15</v>
      </c>
      <c r="J119" s="111">
        <f t="shared" si="40"/>
        <v>15</v>
      </c>
      <c r="K119" s="111">
        <v>30</v>
      </c>
      <c r="L119" s="111"/>
      <c r="M119" s="114"/>
      <c r="N119" s="115"/>
      <c r="O119" s="116"/>
      <c r="P119" s="117">
        <f t="shared" si="41"/>
        <v>30</v>
      </c>
      <c r="Q119" s="118"/>
      <c r="R119" s="115">
        <f t="shared" si="42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09"/>
      <c r="B120" s="110" t="s">
        <v>153</v>
      </c>
      <c r="C120" s="111">
        <v>1</v>
      </c>
      <c r="D120" s="112" t="s">
        <v>316</v>
      </c>
      <c r="E120" s="116" t="s">
        <v>202</v>
      </c>
      <c r="F120" s="111">
        <v>5</v>
      </c>
      <c r="G120" s="113" t="s">
        <v>72</v>
      </c>
      <c r="H120" s="111">
        <v>1</v>
      </c>
      <c r="I120" s="111">
        <v>15</v>
      </c>
      <c r="J120" s="111">
        <f t="shared" si="40"/>
        <v>15</v>
      </c>
      <c r="K120" s="111">
        <v>30</v>
      </c>
      <c r="L120" s="111"/>
      <c r="M120" s="114"/>
      <c r="N120" s="115"/>
      <c r="O120" s="116"/>
      <c r="P120" s="117">
        <f t="shared" si="41"/>
        <v>30</v>
      </c>
      <c r="Q120" s="118"/>
      <c r="R120" s="115">
        <f t="shared" si="42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09"/>
      <c r="B121" s="110" t="s">
        <v>155</v>
      </c>
      <c r="C121" s="111">
        <v>1</v>
      </c>
      <c r="D121" s="112" t="s">
        <v>316</v>
      </c>
      <c r="E121" s="116" t="s">
        <v>202</v>
      </c>
      <c r="F121" s="111">
        <v>6</v>
      </c>
      <c r="G121" s="113" t="s">
        <v>72</v>
      </c>
      <c r="H121" s="111">
        <v>1</v>
      </c>
      <c r="I121" s="111">
        <v>15</v>
      </c>
      <c r="J121" s="111">
        <f t="shared" si="40"/>
        <v>15</v>
      </c>
      <c r="K121" s="111">
        <v>30</v>
      </c>
      <c r="L121" s="111"/>
      <c r="M121" s="114"/>
      <c r="N121" s="115"/>
      <c r="O121" s="116"/>
      <c r="P121" s="117">
        <f t="shared" si="41"/>
        <v>30</v>
      </c>
      <c r="Q121" s="118"/>
      <c r="R121" s="115">
        <f t="shared" si="42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24"/>
      <c r="B122" s="125" t="s">
        <v>159</v>
      </c>
      <c r="C122" s="126">
        <v>1</v>
      </c>
      <c r="D122" s="127" t="s">
        <v>325</v>
      </c>
      <c r="E122" s="122" t="s">
        <v>207</v>
      </c>
      <c r="F122" s="126">
        <v>3</v>
      </c>
      <c r="G122" s="128" t="s">
        <v>72</v>
      </c>
      <c r="H122" s="126">
        <v>1</v>
      </c>
      <c r="I122" s="126">
        <v>15</v>
      </c>
      <c r="J122" s="126">
        <f t="shared" ref="J122:J155" si="46">I122-H122+1</f>
        <v>15</v>
      </c>
      <c r="K122" s="126">
        <v>30</v>
      </c>
      <c r="L122" s="126"/>
      <c r="M122" s="129"/>
      <c r="N122" s="130"/>
      <c r="P122" s="119">
        <f t="shared" si="41"/>
        <v>30</v>
      </c>
      <c r="Q122" s="131"/>
      <c r="R122" s="130">
        <f t="shared" ref="R122:R155" si="47">O122+P122+Q122</f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24"/>
      <c r="B123" s="125" t="s">
        <v>160</v>
      </c>
      <c r="C123" s="126">
        <v>1</v>
      </c>
      <c r="D123" s="127" t="s">
        <v>325</v>
      </c>
      <c r="E123" s="122" t="s">
        <v>207</v>
      </c>
      <c r="F123" s="126">
        <v>3</v>
      </c>
      <c r="G123" s="128" t="s">
        <v>71</v>
      </c>
      <c r="H123" s="126">
        <v>1</v>
      </c>
      <c r="I123" s="126">
        <v>15</v>
      </c>
      <c r="J123" s="126">
        <f t="shared" si="46"/>
        <v>15</v>
      </c>
      <c r="K123" s="126">
        <v>30</v>
      </c>
      <c r="L123" s="126"/>
      <c r="M123" s="129"/>
      <c r="N123" s="130"/>
      <c r="P123" s="119">
        <f t="shared" ref="P123:P155" si="48">IF(J123=0,0,K123)</f>
        <v>30</v>
      </c>
      <c r="Q123" s="131"/>
      <c r="R123" s="130">
        <f t="shared" si="47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80"/>
      <c r="B124" s="181" t="s">
        <v>135</v>
      </c>
      <c r="C124" s="182">
        <v>1</v>
      </c>
      <c r="D124" s="183" t="s">
        <v>315</v>
      </c>
      <c r="E124" s="187" t="s">
        <v>195</v>
      </c>
      <c r="F124" s="182"/>
      <c r="G124" s="184"/>
      <c r="H124" s="182">
        <v>1</v>
      </c>
      <c r="I124" s="182">
        <v>15</v>
      </c>
      <c r="J124" s="182">
        <f t="shared" si="46"/>
        <v>15</v>
      </c>
      <c r="K124" s="182">
        <v>15</v>
      </c>
      <c r="L124" s="182"/>
      <c r="M124" s="185"/>
      <c r="N124" s="186"/>
      <c r="O124" s="187"/>
      <c r="P124" s="188">
        <f t="shared" si="48"/>
        <v>15</v>
      </c>
      <c r="Q124" s="189"/>
      <c r="R124" s="186">
        <f t="shared" si="47"/>
        <v>15</v>
      </c>
      <c r="S124" s="119"/>
      <c r="T124" s="119"/>
      <c r="U124" s="119">
        <v>54</v>
      </c>
      <c r="V124" s="120"/>
      <c r="W124" s="121"/>
    </row>
    <row r="125" spans="1:23" s="122" customFormat="1">
      <c r="A125" s="180"/>
      <c r="B125" s="181" t="s">
        <v>136</v>
      </c>
      <c r="C125" s="182">
        <v>1</v>
      </c>
      <c r="D125" s="183" t="s">
        <v>315</v>
      </c>
      <c r="E125" s="187" t="s">
        <v>195</v>
      </c>
      <c r="F125" s="182"/>
      <c r="G125" s="184"/>
      <c r="H125" s="182">
        <v>1</v>
      </c>
      <c r="I125" s="182">
        <v>15</v>
      </c>
      <c r="J125" s="182">
        <f t="shared" si="46"/>
        <v>15</v>
      </c>
      <c r="K125" s="182">
        <v>15</v>
      </c>
      <c r="L125" s="182"/>
      <c r="M125" s="185"/>
      <c r="N125" s="186"/>
      <c r="O125" s="187"/>
      <c r="P125" s="188">
        <f t="shared" si="48"/>
        <v>15</v>
      </c>
      <c r="Q125" s="189"/>
      <c r="R125" s="186">
        <f t="shared" si="47"/>
        <v>15</v>
      </c>
      <c r="S125" s="119"/>
      <c r="T125" s="119"/>
      <c r="U125" s="119">
        <v>54</v>
      </c>
      <c r="V125" s="120"/>
      <c r="W125" s="121"/>
    </row>
    <row r="126" spans="1:23" s="122" customFormat="1">
      <c r="A126" s="180"/>
      <c r="B126" s="181" t="s">
        <v>140</v>
      </c>
      <c r="C126" s="182">
        <v>1</v>
      </c>
      <c r="D126" s="183" t="s">
        <v>315</v>
      </c>
      <c r="E126" s="187" t="s">
        <v>195</v>
      </c>
      <c r="F126" s="182"/>
      <c r="G126" s="184"/>
      <c r="H126" s="182">
        <v>1</v>
      </c>
      <c r="I126" s="182">
        <v>15</v>
      </c>
      <c r="J126" s="182">
        <f t="shared" si="46"/>
        <v>15</v>
      </c>
      <c r="K126" s="182">
        <v>15</v>
      </c>
      <c r="L126" s="182"/>
      <c r="M126" s="185"/>
      <c r="N126" s="186"/>
      <c r="O126" s="187"/>
      <c r="P126" s="188">
        <f t="shared" si="48"/>
        <v>15</v>
      </c>
      <c r="Q126" s="189"/>
      <c r="R126" s="186">
        <f t="shared" si="47"/>
        <v>15</v>
      </c>
      <c r="S126" s="119"/>
      <c r="T126" s="119"/>
      <c r="U126" s="119">
        <v>54</v>
      </c>
      <c r="V126" s="120"/>
      <c r="W126" s="121"/>
    </row>
    <row r="127" spans="1:23" s="122" customFormat="1">
      <c r="A127" s="180"/>
      <c r="B127" s="181" t="s">
        <v>155</v>
      </c>
      <c r="C127" s="182">
        <v>1</v>
      </c>
      <c r="D127" s="183" t="s">
        <v>315</v>
      </c>
      <c r="E127" s="187" t="s">
        <v>205</v>
      </c>
      <c r="F127" s="182">
        <v>2</v>
      </c>
      <c r="G127" s="184" t="s">
        <v>72</v>
      </c>
      <c r="H127" s="182">
        <v>1</v>
      </c>
      <c r="I127" s="182">
        <v>15</v>
      </c>
      <c r="J127" s="182">
        <f t="shared" ref="J127:J132" si="49">I127-H127+1</f>
        <v>15</v>
      </c>
      <c r="K127" s="182">
        <v>30</v>
      </c>
      <c r="L127" s="182"/>
      <c r="M127" s="185"/>
      <c r="N127" s="186"/>
      <c r="O127" s="187"/>
      <c r="P127" s="188">
        <f t="shared" ref="P127:P132" si="50">IF(J127=0,0,K127)</f>
        <v>30</v>
      </c>
      <c r="Q127" s="189"/>
      <c r="R127" s="186">
        <f t="shared" ref="R127:R132" si="51">O127+P127+Q127</f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80"/>
      <c r="B128" s="181" t="s">
        <v>151</v>
      </c>
      <c r="C128" s="182">
        <v>1</v>
      </c>
      <c r="D128" s="183" t="s">
        <v>315</v>
      </c>
      <c r="E128" s="187" t="s">
        <v>207</v>
      </c>
      <c r="F128" s="182">
        <v>2</v>
      </c>
      <c r="G128" s="184" t="s">
        <v>71</v>
      </c>
      <c r="H128" s="182">
        <v>1</v>
      </c>
      <c r="I128" s="182">
        <v>15</v>
      </c>
      <c r="J128" s="182">
        <f t="shared" si="49"/>
        <v>15</v>
      </c>
      <c r="K128" s="182">
        <v>30</v>
      </c>
      <c r="L128" s="182"/>
      <c r="M128" s="185"/>
      <c r="N128" s="186"/>
      <c r="O128" s="187"/>
      <c r="P128" s="188">
        <f t="shared" si="50"/>
        <v>30</v>
      </c>
      <c r="Q128" s="189"/>
      <c r="R128" s="186">
        <f t="shared" si="51"/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180" t="s">
        <v>299</v>
      </c>
      <c r="B129" s="181" t="s">
        <v>406</v>
      </c>
      <c r="C129" s="182">
        <v>1</v>
      </c>
      <c r="D129" s="183" t="s">
        <v>315</v>
      </c>
      <c r="E129" s="187" t="s">
        <v>303</v>
      </c>
      <c r="F129" s="182">
        <v>2</v>
      </c>
      <c r="G129" s="184" t="s">
        <v>101</v>
      </c>
      <c r="H129" s="182">
        <v>5</v>
      </c>
      <c r="I129" s="182">
        <v>19</v>
      </c>
      <c r="J129" s="182">
        <f t="shared" si="49"/>
        <v>15</v>
      </c>
      <c r="K129" s="182">
        <v>30</v>
      </c>
      <c r="L129" s="182"/>
      <c r="M129" s="185"/>
      <c r="N129" s="186"/>
      <c r="O129" s="187"/>
      <c r="P129" s="188">
        <f t="shared" si="50"/>
        <v>30</v>
      </c>
      <c r="Q129" s="189"/>
      <c r="R129" s="186">
        <f t="shared" si="51"/>
        <v>30</v>
      </c>
      <c r="S129" s="119"/>
      <c r="T129" s="119"/>
      <c r="U129" s="119">
        <v>54</v>
      </c>
      <c r="V129" s="120"/>
      <c r="W129" s="121"/>
    </row>
    <row r="130" spans="1:23" s="122" customFormat="1">
      <c r="A130" s="180" t="s">
        <v>311</v>
      </c>
      <c r="B130" s="181" t="s">
        <v>407</v>
      </c>
      <c r="C130" s="182">
        <v>1</v>
      </c>
      <c r="D130" s="183" t="s">
        <v>315</v>
      </c>
      <c r="E130" s="187" t="s">
        <v>303</v>
      </c>
      <c r="F130" s="182">
        <v>2</v>
      </c>
      <c r="G130" s="184" t="s">
        <v>107</v>
      </c>
      <c r="H130" s="182">
        <v>5</v>
      </c>
      <c r="I130" s="182">
        <v>19</v>
      </c>
      <c r="J130" s="182">
        <f t="shared" si="49"/>
        <v>15</v>
      </c>
      <c r="K130" s="182">
        <v>30</v>
      </c>
      <c r="L130" s="182"/>
      <c r="M130" s="185"/>
      <c r="N130" s="186"/>
      <c r="O130" s="187"/>
      <c r="P130" s="188">
        <f t="shared" si="50"/>
        <v>30</v>
      </c>
      <c r="Q130" s="189"/>
      <c r="R130" s="186">
        <f t="shared" si="51"/>
        <v>30</v>
      </c>
      <c r="S130" s="119"/>
      <c r="T130" s="119"/>
      <c r="U130" s="119">
        <v>54</v>
      </c>
      <c r="V130" s="120"/>
      <c r="W130" s="121"/>
    </row>
    <row r="131" spans="1:23" s="122" customFormat="1">
      <c r="A131" s="180" t="s">
        <v>326</v>
      </c>
      <c r="B131" s="181" t="s">
        <v>412</v>
      </c>
      <c r="C131" s="182">
        <v>1</v>
      </c>
      <c r="D131" s="183" t="s">
        <v>315</v>
      </c>
      <c r="E131" s="187" t="s">
        <v>303</v>
      </c>
      <c r="F131" s="182">
        <v>3</v>
      </c>
      <c r="G131" s="184" t="s">
        <v>72</v>
      </c>
      <c r="H131" s="182">
        <v>5</v>
      </c>
      <c r="I131" s="182">
        <v>19</v>
      </c>
      <c r="J131" s="182">
        <f t="shared" si="49"/>
        <v>15</v>
      </c>
      <c r="K131" s="182">
        <v>30</v>
      </c>
      <c r="L131" s="182"/>
      <c r="M131" s="185"/>
      <c r="N131" s="186"/>
      <c r="O131" s="187"/>
      <c r="P131" s="188">
        <f t="shared" si="50"/>
        <v>30</v>
      </c>
      <c r="Q131" s="189"/>
      <c r="R131" s="186">
        <f t="shared" si="51"/>
        <v>30</v>
      </c>
      <c r="S131" s="119"/>
      <c r="T131" s="119"/>
      <c r="U131" s="119">
        <v>54</v>
      </c>
      <c r="V131" s="120"/>
      <c r="W131" s="121"/>
    </row>
    <row r="132" spans="1:23" s="122" customFormat="1">
      <c r="A132" s="180"/>
      <c r="B132" s="181" t="s">
        <v>159</v>
      </c>
      <c r="C132" s="182">
        <v>1</v>
      </c>
      <c r="D132" s="183" t="s">
        <v>315</v>
      </c>
      <c r="E132" s="187" t="s">
        <v>205</v>
      </c>
      <c r="F132" s="182">
        <v>3</v>
      </c>
      <c r="G132" s="184" t="s">
        <v>71</v>
      </c>
      <c r="H132" s="182">
        <v>1</v>
      </c>
      <c r="I132" s="182">
        <v>15</v>
      </c>
      <c r="J132" s="182">
        <f t="shared" si="49"/>
        <v>15</v>
      </c>
      <c r="K132" s="182">
        <v>30</v>
      </c>
      <c r="L132" s="182"/>
      <c r="M132" s="185"/>
      <c r="N132" s="186"/>
      <c r="O132" s="187"/>
      <c r="P132" s="188">
        <f t="shared" si="50"/>
        <v>30</v>
      </c>
      <c r="Q132" s="189"/>
      <c r="R132" s="186">
        <f t="shared" si="51"/>
        <v>30</v>
      </c>
      <c r="S132" s="119"/>
      <c r="T132" s="119"/>
      <c r="U132" s="119">
        <v>54</v>
      </c>
      <c r="V132" s="120"/>
      <c r="W132" s="121"/>
    </row>
    <row r="133" spans="1:23" s="122" customFormat="1">
      <c r="A133" s="180"/>
      <c r="B133" s="181" t="s">
        <v>160</v>
      </c>
      <c r="C133" s="182">
        <v>1</v>
      </c>
      <c r="D133" s="183" t="s">
        <v>315</v>
      </c>
      <c r="E133" s="187" t="s">
        <v>205</v>
      </c>
      <c r="F133" s="182">
        <v>3</v>
      </c>
      <c r="G133" s="184" t="s">
        <v>73</v>
      </c>
      <c r="H133" s="182">
        <v>1</v>
      </c>
      <c r="I133" s="182">
        <v>15</v>
      </c>
      <c r="J133" s="182">
        <f t="shared" si="46"/>
        <v>15</v>
      </c>
      <c r="K133" s="182">
        <v>30</v>
      </c>
      <c r="L133" s="182"/>
      <c r="M133" s="185"/>
      <c r="N133" s="186"/>
      <c r="O133" s="187"/>
      <c r="P133" s="188">
        <f t="shared" si="48"/>
        <v>30</v>
      </c>
      <c r="Q133" s="189"/>
      <c r="R133" s="186">
        <f t="shared" si="47"/>
        <v>30</v>
      </c>
      <c r="S133" s="119"/>
      <c r="T133" s="119"/>
      <c r="U133" s="119">
        <v>54</v>
      </c>
      <c r="V133" s="120"/>
      <c r="W133" s="121"/>
    </row>
    <row r="134" spans="1:23" s="122" customFormat="1">
      <c r="A134" s="180"/>
      <c r="B134" s="181" t="s">
        <v>168</v>
      </c>
      <c r="C134" s="182">
        <v>1</v>
      </c>
      <c r="D134" s="183" t="s">
        <v>315</v>
      </c>
      <c r="E134" s="187" t="s">
        <v>224</v>
      </c>
      <c r="F134" s="182">
        <v>3</v>
      </c>
      <c r="G134" s="184" t="s">
        <v>290</v>
      </c>
      <c r="H134" s="182">
        <v>1</v>
      </c>
      <c r="I134" s="182">
        <v>15</v>
      </c>
      <c r="J134" s="182">
        <f t="shared" si="46"/>
        <v>15</v>
      </c>
      <c r="K134" s="182">
        <v>45</v>
      </c>
      <c r="L134" s="182"/>
      <c r="M134" s="185"/>
      <c r="N134" s="186"/>
      <c r="O134" s="187"/>
      <c r="P134" s="188">
        <f t="shared" si="48"/>
        <v>45</v>
      </c>
      <c r="Q134" s="189"/>
      <c r="R134" s="186">
        <f t="shared" si="47"/>
        <v>45</v>
      </c>
      <c r="S134" s="119"/>
      <c r="T134" s="119"/>
      <c r="U134" s="119">
        <v>54</v>
      </c>
      <c r="V134" s="120"/>
      <c r="W134" s="121"/>
    </row>
    <row r="135" spans="1:23" s="122" customFormat="1">
      <c r="A135" s="180"/>
      <c r="B135" s="181" t="s">
        <v>149</v>
      </c>
      <c r="C135" s="182">
        <v>1</v>
      </c>
      <c r="D135" s="183" t="s">
        <v>315</v>
      </c>
      <c r="E135" s="187" t="s">
        <v>207</v>
      </c>
      <c r="F135" s="182">
        <v>3</v>
      </c>
      <c r="G135" s="184" t="s">
        <v>292</v>
      </c>
      <c r="H135" s="182">
        <v>1</v>
      </c>
      <c r="I135" s="182">
        <v>15</v>
      </c>
      <c r="J135" s="182">
        <f t="shared" si="46"/>
        <v>15</v>
      </c>
      <c r="K135" s="182">
        <v>30</v>
      </c>
      <c r="L135" s="182"/>
      <c r="M135" s="185"/>
      <c r="N135" s="186"/>
      <c r="O135" s="187"/>
      <c r="P135" s="188">
        <f t="shared" si="48"/>
        <v>30</v>
      </c>
      <c r="Q135" s="189"/>
      <c r="R135" s="186">
        <f t="shared" si="47"/>
        <v>30</v>
      </c>
      <c r="S135" s="119"/>
      <c r="T135" s="119"/>
      <c r="U135" s="119">
        <v>54</v>
      </c>
      <c r="V135" s="120"/>
      <c r="W135" s="121"/>
    </row>
    <row r="136" spans="1:23" s="122" customFormat="1">
      <c r="A136" s="180"/>
      <c r="B136" s="181" t="s">
        <v>152</v>
      </c>
      <c r="C136" s="182">
        <v>1</v>
      </c>
      <c r="D136" s="183" t="s">
        <v>315</v>
      </c>
      <c r="E136" s="187" t="s">
        <v>207</v>
      </c>
      <c r="F136" s="182">
        <v>4</v>
      </c>
      <c r="G136" s="184" t="s">
        <v>72</v>
      </c>
      <c r="H136" s="182">
        <v>1</v>
      </c>
      <c r="I136" s="182">
        <v>15</v>
      </c>
      <c r="J136" s="182">
        <f t="shared" si="46"/>
        <v>15</v>
      </c>
      <c r="K136" s="182">
        <v>30</v>
      </c>
      <c r="L136" s="182"/>
      <c r="M136" s="185"/>
      <c r="N136" s="186"/>
      <c r="O136" s="187"/>
      <c r="P136" s="188">
        <f t="shared" si="48"/>
        <v>30</v>
      </c>
      <c r="Q136" s="189"/>
      <c r="R136" s="186">
        <f t="shared" si="47"/>
        <v>30</v>
      </c>
      <c r="S136" s="119"/>
      <c r="T136" s="119"/>
      <c r="U136" s="119">
        <v>54</v>
      </c>
      <c r="V136" s="120"/>
      <c r="W136" s="121"/>
    </row>
    <row r="137" spans="1:23" s="122" customFormat="1">
      <c r="A137" s="180"/>
      <c r="B137" s="181" t="s">
        <v>153</v>
      </c>
      <c r="C137" s="182">
        <v>1</v>
      </c>
      <c r="D137" s="183" t="s">
        <v>315</v>
      </c>
      <c r="E137" s="187" t="s">
        <v>207</v>
      </c>
      <c r="F137" s="182">
        <v>4</v>
      </c>
      <c r="G137" s="184" t="s">
        <v>71</v>
      </c>
      <c r="H137" s="182">
        <v>1</v>
      </c>
      <c r="I137" s="182">
        <v>15</v>
      </c>
      <c r="J137" s="182">
        <f t="shared" si="46"/>
        <v>15</v>
      </c>
      <c r="K137" s="182">
        <v>30</v>
      </c>
      <c r="L137" s="182"/>
      <c r="M137" s="185"/>
      <c r="N137" s="186"/>
      <c r="O137" s="187"/>
      <c r="P137" s="188">
        <f t="shared" si="48"/>
        <v>30</v>
      </c>
      <c r="Q137" s="189"/>
      <c r="R137" s="186">
        <f t="shared" si="47"/>
        <v>30</v>
      </c>
      <c r="S137" s="119"/>
      <c r="T137" s="119"/>
      <c r="U137" s="119">
        <v>54</v>
      </c>
      <c r="V137" s="120"/>
      <c r="W137" s="121"/>
    </row>
    <row r="138" spans="1:23" s="122" customFormat="1">
      <c r="A138" s="180"/>
      <c r="B138" s="181" t="s">
        <v>154</v>
      </c>
      <c r="C138" s="182">
        <v>1</v>
      </c>
      <c r="D138" s="183" t="s">
        <v>315</v>
      </c>
      <c r="E138" s="187" t="s">
        <v>207</v>
      </c>
      <c r="F138" s="182">
        <v>4</v>
      </c>
      <c r="G138" s="184" t="s">
        <v>73</v>
      </c>
      <c r="H138" s="182">
        <v>1</v>
      </c>
      <c r="I138" s="182">
        <v>15</v>
      </c>
      <c r="J138" s="182">
        <f t="shared" si="46"/>
        <v>15</v>
      </c>
      <c r="K138" s="182">
        <v>30</v>
      </c>
      <c r="L138" s="182"/>
      <c r="M138" s="185"/>
      <c r="N138" s="186"/>
      <c r="O138" s="187"/>
      <c r="P138" s="188">
        <f t="shared" si="48"/>
        <v>30</v>
      </c>
      <c r="Q138" s="189"/>
      <c r="R138" s="186">
        <f t="shared" si="47"/>
        <v>30</v>
      </c>
      <c r="S138" s="119"/>
      <c r="T138" s="119"/>
      <c r="U138" s="119">
        <v>54</v>
      </c>
      <c r="V138" s="120"/>
      <c r="W138" s="121"/>
    </row>
    <row r="139" spans="1:23" s="122" customFormat="1">
      <c r="A139" s="180" t="s">
        <v>326</v>
      </c>
      <c r="B139" s="181" t="s">
        <v>433</v>
      </c>
      <c r="C139" s="182">
        <v>1</v>
      </c>
      <c r="D139" s="183" t="s">
        <v>315</v>
      </c>
      <c r="E139" s="187" t="s">
        <v>432</v>
      </c>
      <c r="F139" s="182">
        <v>4</v>
      </c>
      <c r="G139" s="184">
        <v>7</v>
      </c>
      <c r="H139" s="182">
        <v>1</v>
      </c>
      <c r="I139" s="182">
        <v>15</v>
      </c>
      <c r="J139" s="182">
        <v>15</v>
      </c>
      <c r="K139" s="182"/>
      <c r="L139" s="182"/>
      <c r="M139" s="185"/>
      <c r="N139" s="186"/>
      <c r="O139" s="187"/>
      <c r="P139" s="188"/>
      <c r="Q139" s="189"/>
      <c r="R139" s="186"/>
      <c r="S139" s="119"/>
      <c r="T139" s="119"/>
      <c r="U139" s="119"/>
      <c r="V139" s="120"/>
      <c r="W139" s="121"/>
    </row>
    <row r="140" spans="1:23" s="122" customFormat="1">
      <c r="A140" s="180"/>
      <c r="B140" s="181" t="s">
        <v>157</v>
      </c>
      <c r="C140" s="182">
        <v>1</v>
      </c>
      <c r="D140" s="183" t="s">
        <v>315</v>
      </c>
      <c r="E140" s="187" t="s">
        <v>205</v>
      </c>
      <c r="F140" s="182">
        <v>6</v>
      </c>
      <c r="G140" s="184" t="s">
        <v>107</v>
      </c>
      <c r="H140" s="182">
        <v>1</v>
      </c>
      <c r="I140" s="182">
        <v>15</v>
      </c>
      <c r="J140" s="182">
        <f t="shared" si="46"/>
        <v>15</v>
      </c>
      <c r="K140" s="182">
        <v>30</v>
      </c>
      <c r="L140" s="182"/>
      <c r="M140" s="185"/>
      <c r="N140" s="186"/>
      <c r="O140" s="187"/>
      <c r="P140" s="188">
        <f t="shared" si="48"/>
        <v>30</v>
      </c>
      <c r="Q140" s="189"/>
      <c r="R140" s="186">
        <f t="shared" si="47"/>
        <v>30</v>
      </c>
      <c r="S140" s="119"/>
      <c r="T140" s="119"/>
      <c r="U140" s="119">
        <v>54</v>
      </c>
      <c r="V140" s="120"/>
      <c r="W140" s="121"/>
    </row>
    <row r="141" spans="1:23" s="122" customFormat="1">
      <c r="A141" s="180"/>
      <c r="B141" s="181" t="s">
        <v>158</v>
      </c>
      <c r="C141" s="182">
        <v>1</v>
      </c>
      <c r="D141" s="183" t="s">
        <v>315</v>
      </c>
      <c r="E141" s="187" t="s">
        <v>205</v>
      </c>
      <c r="F141" s="182">
        <v>6</v>
      </c>
      <c r="G141" s="184" t="s">
        <v>292</v>
      </c>
      <c r="H141" s="182">
        <v>1</v>
      </c>
      <c r="I141" s="182">
        <v>15</v>
      </c>
      <c r="J141" s="182">
        <f t="shared" si="46"/>
        <v>15</v>
      </c>
      <c r="K141" s="182">
        <v>30</v>
      </c>
      <c r="L141" s="182"/>
      <c r="M141" s="185"/>
      <c r="N141" s="186"/>
      <c r="O141" s="187"/>
      <c r="P141" s="188">
        <f t="shared" si="48"/>
        <v>30</v>
      </c>
      <c r="Q141" s="189"/>
      <c r="R141" s="186">
        <f t="shared" si="47"/>
        <v>30</v>
      </c>
      <c r="S141" s="119"/>
      <c r="T141" s="119"/>
      <c r="U141" s="119">
        <v>54</v>
      </c>
      <c r="V141" s="120"/>
      <c r="W141" s="121"/>
    </row>
    <row r="142" spans="1:23" s="122" customFormat="1">
      <c r="A142" s="109"/>
      <c r="B142" s="110" t="s">
        <v>400</v>
      </c>
      <c r="C142" s="111">
        <v>1</v>
      </c>
      <c r="D142" s="112" t="s">
        <v>309</v>
      </c>
      <c r="E142" s="116" t="s">
        <v>222</v>
      </c>
      <c r="F142" s="111">
        <v>2</v>
      </c>
      <c r="G142" s="113" t="s">
        <v>82</v>
      </c>
      <c r="H142" s="111">
        <v>5</v>
      </c>
      <c r="I142" s="111">
        <v>19</v>
      </c>
      <c r="J142" s="111">
        <f>I142-H142+1</f>
        <v>15</v>
      </c>
      <c r="K142" s="111">
        <v>45</v>
      </c>
      <c r="L142" s="111"/>
      <c r="M142" s="114"/>
      <c r="N142" s="115"/>
      <c r="O142" s="116"/>
      <c r="P142" s="117">
        <f>IF(J142=0,0,K142)</f>
        <v>45</v>
      </c>
      <c r="Q142" s="118"/>
      <c r="R142" s="115">
        <f>O142+P142+Q142</f>
        <v>45</v>
      </c>
      <c r="S142" s="119"/>
      <c r="T142" s="119"/>
      <c r="U142" s="119">
        <v>54</v>
      </c>
      <c r="V142" s="120"/>
      <c r="W142" s="121"/>
    </row>
    <row r="143" spans="1:23" s="122" customFormat="1">
      <c r="A143" s="109"/>
      <c r="B143" s="110" t="s">
        <v>401</v>
      </c>
      <c r="C143" s="111">
        <v>1</v>
      </c>
      <c r="D143" s="112" t="s">
        <v>309</v>
      </c>
      <c r="E143" s="116" t="s">
        <v>222</v>
      </c>
      <c r="F143" s="111">
        <v>2</v>
      </c>
      <c r="G143" s="113" t="s">
        <v>74</v>
      </c>
      <c r="H143" s="111">
        <v>5</v>
      </c>
      <c r="I143" s="111">
        <v>19</v>
      </c>
      <c r="J143" s="111">
        <f>I143-H143+1</f>
        <v>15</v>
      </c>
      <c r="K143" s="111">
        <v>45</v>
      </c>
      <c r="L143" s="111"/>
      <c r="M143" s="114"/>
      <c r="N143" s="115"/>
      <c r="O143" s="116"/>
      <c r="P143" s="117">
        <f>IF(J143=0,0,K143)</f>
        <v>45</v>
      </c>
      <c r="Q143" s="118"/>
      <c r="R143" s="115">
        <f>O143+P143+Q143</f>
        <v>45</v>
      </c>
      <c r="S143" s="119"/>
      <c r="T143" s="119"/>
      <c r="U143" s="119">
        <v>54</v>
      </c>
      <c r="V143" s="120"/>
      <c r="W143" s="121"/>
    </row>
    <row r="144" spans="1:23" s="122" customFormat="1">
      <c r="A144" s="109"/>
      <c r="B144" s="110" t="s">
        <v>158</v>
      </c>
      <c r="C144" s="111">
        <v>1</v>
      </c>
      <c r="D144" s="112" t="s">
        <v>309</v>
      </c>
      <c r="E144" s="116" t="s">
        <v>208</v>
      </c>
      <c r="F144" s="111">
        <v>3</v>
      </c>
      <c r="G144" s="113" t="s">
        <v>72</v>
      </c>
      <c r="H144" s="111">
        <v>1</v>
      </c>
      <c r="I144" s="111">
        <v>15</v>
      </c>
      <c r="J144" s="111">
        <f>I144-H144+1</f>
        <v>15</v>
      </c>
      <c r="K144" s="111">
        <v>30</v>
      </c>
      <c r="L144" s="111"/>
      <c r="M144" s="114"/>
      <c r="N144" s="115"/>
      <c r="O144" s="116"/>
      <c r="P144" s="117">
        <f>IF(J144=0,0,K144)</f>
        <v>30</v>
      </c>
      <c r="Q144" s="118"/>
      <c r="R144" s="115">
        <f>O144+P144+Q144</f>
        <v>30</v>
      </c>
      <c r="S144" s="119"/>
      <c r="T144" s="119"/>
      <c r="U144" s="119">
        <v>54</v>
      </c>
      <c r="V144" s="120"/>
      <c r="W144" s="121"/>
    </row>
    <row r="145" spans="1:23" s="122" customFormat="1">
      <c r="A145" s="109" t="s">
        <v>344</v>
      </c>
      <c r="B145" s="110" t="s">
        <v>417</v>
      </c>
      <c r="C145" s="111">
        <v>1</v>
      </c>
      <c r="D145" s="112" t="s">
        <v>309</v>
      </c>
      <c r="E145" s="116" t="s">
        <v>208</v>
      </c>
      <c r="F145" s="111">
        <v>3</v>
      </c>
      <c r="G145" s="113" t="s">
        <v>71</v>
      </c>
      <c r="H145" s="111">
        <v>5</v>
      </c>
      <c r="I145" s="111">
        <v>19</v>
      </c>
      <c r="J145" s="111">
        <f>I145-H145+1</f>
        <v>15</v>
      </c>
      <c r="K145" s="111">
        <v>30</v>
      </c>
      <c r="L145" s="111"/>
      <c r="M145" s="114"/>
      <c r="N145" s="115"/>
      <c r="O145" s="116"/>
      <c r="P145" s="117">
        <f t="shared" ref="P145" si="52">IF(J145=0,0,K145)</f>
        <v>30</v>
      </c>
      <c r="Q145" s="118"/>
      <c r="R145" s="115">
        <f>O145+P145+Q145</f>
        <v>30</v>
      </c>
      <c r="S145" s="119"/>
      <c r="T145" s="119"/>
      <c r="U145" s="119">
        <v>54</v>
      </c>
      <c r="V145" s="120"/>
      <c r="W145" s="121"/>
    </row>
    <row r="146" spans="1:23" s="122" customFormat="1">
      <c r="A146" s="109" t="s">
        <v>344</v>
      </c>
      <c r="B146" s="110" t="s">
        <v>418</v>
      </c>
      <c r="C146" s="111">
        <v>1</v>
      </c>
      <c r="D146" s="112" t="s">
        <v>309</v>
      </c>
      <c r="E146" s="116" t="s">
        <v>208</v>
      </c>
      <c r="F146" s="111">
        <v>3</v>
      </c>
      <c r="G146" s="113" t="s">
        <v>101</v>
      </c>
      <c r="H146" s="111">
        <v>5</v>
      </c>
      <c r="I146" s="111">
        <v>19</v>
      </c>
      <c r="J146" s="111">
        <f t="shared" ref="J146" si="53">I146-H146+1</f>
        <v>15</v>
      </c>
      <c r="K146" s="111">
        <v>30</v>
      </c>
      <c r="L146" s="111"/>
      <c r="M146" s="114"/>
      <c r="N146" s="115"/>
      <c r="O146" s="116"/>
      <c r="P146" s="117">
        <f t="shared" ref="P146" si="54">IF(J146=0,0,K146)</f>
        <v>30</v>
      </c>
      <c r="Q146" s="118"/>
      <c r="R146" s="115">
        <f t="shared" ref="R146" si="55">O146+P146+Q146</f>
        <v>30</v>
      </c>
      <c r="S146" s="119"/>
      <c r="T146" s="119"/>
      <c r="U146" s="119">
        <v>54</v>
      </c>
      <c r="V146" s="120"/>
      <c r="W146" s="121"/>
    </row>
    <row r="147" spans="1:23" s="122" customFormat="1">
      <c r="A147" s="109"/>
      <c r="B147" s="110" t="s">
        <v>149</v>
      </c>
      <c r="C147" s="111">
        <v>1</v>
      </c>
      <c r="D147" s="112" t="s">
        <v>309</v>
      </c>
      <c r="E147" s="116" t="s">
        <v>208</v>
      </c>
      <c r="F147" s="111">
        <v>3</v>
      </c>
      <c r="G147" s="113" t="s">
        <v>107</v>
      </c>
      <c r="H147" s="111">
        <v>1</v>
      </c>
      <c r="I147" s="111">
        <v>15</v>
      </c>
      <c r="J147" s="111">
        <f t="shared" si="46"/>
        <v>15</v>
      </c>
      <c r="K147" s="111">
        <v>30</v>
      </c>
      <c r="L147" s="111"/>
      <c r="M147" s="114"/>
      <c r="N147" s="115"/>
      <c r="O147" s="116"/>
      <c r="P147" s="117">
        <f t="shared" si="48"/>
        <v>30</v>
      </c>
      <c r="Q147" s="118"/>
      <c r="R147" s="115">
        <f t="shared" si="47"/>
        <v>30</v>
      </c>
      <c r="S147" s="119"/>
      <c r="T147" s="119"/>
      <c r="U147" s="119">
        <v>54</v>
      </c>
      <c r="V147" s="120"/>
      <c r="W147" s="121"/>
    </row>
    <row r="148" spans="1:23" s="122" customFormat="1">
      <c r="A148" s="109"/>
      <c r="B148" s="110" t="s">
        <v>150</v>
      </c>
      <c r="C148" s="111">
        <v>1</v>
      </c>
      <c r="D148" s="112" t="s">
        <v>309</v>
      </c>
      <c r="E148" s="116" t="s">
        <v>208</v>
      </c>
      <c r="F148" s="111">
        <v>3</v>
      </c>
      <c r="G148" s="113" t="s">
        <v>292</v>
      </c>
      <c r="H148" s="111">
        <v>1</v>
      </c>
      <c r="I148" s="111">
        <v>15</v>
      </c>
      <c r="J148" s="111">
        <f t="shared" si="46"/>
        <v>15</v>
      </c>
      <c r="K148" s="111">
        <v>30</v>
      </c>
      <c r="L148" s="111"/>
      <c r="M148" s="114"/>
      <c r="N148" s="115"/>
      <c r="O148" s="116"/>
      <c r="P148" s="117">
        <f t="shared" si="48"/>
        <v>30</v>
      </c>
      <c r="Q148" s="118"/>
      <c r="R148" s="115">
        <f t="shared" si="47"/>
        <v>30</v>
      </c>
      <c r="S148" s="119"/>
      <c r="T148" s="119"/>
      <c r="U148" s="119">
        <v>54</v>
      </c>
      <c r="V148" s="120"/>
      <c r="W148" s="121"/>
    </row>
    <row r="149" spans="1:23" s="122" customFormat="1">
      <c r="A149" s="109"/>
      <c r="B149" s="110" t="s">
        <v>154</v>
      </c>
      <c r="C149" s="111">
        <v>1</v>
      </c>
      <c r="D149" s="112" t="s">
        <v>309</v>
      </c>
      <c r="E149" s="116" t="s">
        <v>208</v>
      </c>
      <c r="F149" s="111">
        <v>5</v>
      </c>
      <c r="G149" s="113" t="s">
        <v>72</v>
      </c>
      <c r="H149" s="111">
        <v>1</v>
      </c>
      <c r="I149" s="111">
        <v>15</v>
      </c>
      <c r="J149" s="111">
        <f t="shared" si="46"/>
        <v>15</v>
      </c>
      <c r="K149" s="111">
        <v>30</v>
      </c>
      <c r="L149" s="111"/>
      <c r="M149" s="114"/>
      <c r="N149" s="115"/>
      <c r="O149" s="116"/>
      <c r="P149" s="117">
        <f t="shared" si="48"/>
        <v>30</v>
      </c>
      <c r="Q149" s="118"/>
      <c r="R149" s="115">
        <f t="shared" si="47"/>
        <v>30</v>
      </c>
      <c r="S149" s="119"/>
      <c r="T149" s="119"/>
      <c r="U149" s="119">
        <v>54</v>
      </c>
      <c r="V149" s="120"/>
      <c r="W149" s="121"/>
    </row>
    <row r="150" spans="1:23" s="122" customFormat="1">
      <c r="A150" s="109"/>
      <c r="B150" s="110" t="s">
        <v>153</v>
      </c>
      <c r="C150" s="111">
        <v>1</v>
      </c>
      <c r="D150" s="112" t="s">
        <v>309</v>
      </c>
      <c r="E150" s="116" t="s">
        <v>208</v>
      </c>
      <c r="F150" s="111">
        <v>5</v>
      </c>
      <c r="G150" s="113" t="s">
        <v>71</v>
      </c>
      <c r="H150" s="111">
        <v>1</v>
      </c>
      <c r="I150" s="111">
        <v>15</v>
      </c>
      <c r="J150" s="111">
        <f t="shared" si="46"/>
        <v>15</v>
      </c>
      <c r="K150" s="111">
        <v>30</v>
      </c>
      <c r="L150" s="111"/>
      <c r="M150" s="114"/>
      <c r="N150" s="115"/>
      <c r="O150" s="116"/>
      <c r="P150" s="117">
        <f t="shared" si="48"/>
        <v>30</v>
      </c>
      <c r="Q150" s="118"/>
      <c r="R150" s="115">
        <f t="shared" si="47"/>
        <v>30</v>
      </c>
      <c r="S150" s="119"/>
      <c r="T150" s="119"/>
      <c r="U150" s="119">
        <v>54</v>
      </c>
      <c r="V150" s="120"/>
      <c r="W150" s="121"/>
    </row>
    <row r="151" spans="1:23" s="122" customFormat="1">
      <c r="A151" s="109" t="s">
        <v>299</v>
      </c>
      <c r="B151" s="110" t="s">
        <v>406</v>
      </c>
      <c r="C151" s="111">
        <v>1</v>
      </c>
      <c r="D151" s="112" t="s">
        <v>309</v>
      </c>
      <c r="E151" s="116" t="s">
        <v>222</v>
      </c>
      <c r="F151" s="111">
        <v>5</v>
      </c>
      <c r="G151" s="113" t="s">
        <v>290</v>
      </c>
      <c r="H151" s="111">
        <v>5</v>
      </c>
      <c r="I151" s="111">
        <v>19</v>
      </c>
      <c r="J151" s="111">
        <f>I151-H151+1</f>
        <v>15</v>
      </c>
      <c r="K151" s="111">
        <v>45</v>
      </c>
      <c r="L151" s="111"/>
      <c r="M151" s="114"/>
      <c r="N151" s="115"/>
      <c r="O151" s="116"/>
      <c r="P151" s="117">
        <f>IF(J151=0,0,K151)</f>
        <v>45</v>
      </c>
      <c r="Q151" s="118"/>
      <c r="R151" s="115">
        <f>O151+P151+Q151</f>
        <v>45</v>
      </c>
      <c r="S151" s="119"/>
      <c r="T151" s="119"/>
      <c r="U151" s="119">
        <v>54</v>
      </c>
      <c r="V151" s="120"/>
      <c r="W151" s="121"/>
    </row>
    <row r="152" spans="1:23" s="122" customFormat="1">
      <c r="A152" s="109" t="s">
        <v>311</v>
      </c>
      <c r="B152" s="110" t="s">
        <v>415</v>
      </c>
      <c r="C152" s="111">
        <v>1</v>
      </c>
      <c r="D152" s="112" t="s">
        <v>309</v>
      </c>
      <c r="E152" s="116" t="s">
        <v>222</v>
      </c>
      <c r="F152" s="111">
        <v>5</v>
      </c>
      <c r="G152" s="113" t="s">
        <v>291</v>
      </c>
      <c r="H152" s="111">
        <v>5</v>
      </c>
      <c r="I152" s="111">
        <v>19</v>
      </c>
      <c r="J152" s="111">
        <f>I152-H152+1</f>
        <v>15</v>
      </c>
      <c r="K152" s="111">
        <v>45</v>
      </c>
      <c r="L152" s="111"/>
      <c r="M152" s="114"/>
      <c r="N152" s="115"/>
      <c r="O152" s="116"/>
      <c r="P152" s="117">
        <f>IF(J152=0,0,K152)</f>
        <v>45</v>
      </c>
      <c r="Q152" s="118"/>
      <c r="R152" s="115">
        <f>O152+P152+Q152</f>
        <v>45</v>
      </c>
      <c r="S152" s="119"/>
      <c r="T152" s="119"/>
      <c r="U152" s="119">
        <v>54</v>
      </c>
      <c r="V152" s="120"/>
      <c r="W152" s="121"/>
    </row>
    <row r="153" spans="1:23" s="122" customFormat="1">
      <c r="A153" s="109"/>
      <c r="B153" s="110" t="s">
        <v>151</v>
      </c>
      <c r="C153" s="111">
        <v>1</v>
      </c>
      <c r="D153" s="112" t="s">
        <v>309</v>
      </c>
      <c r="E153" s="116" t="s">
        <v>208</v>
      </c>
      <c r="F153" s="111">
        <v>6</v>
      </c>
      <c r="G153" s="113" t="s">
        <v>72</v>
      </c>
      <c r="H153" s="111">
        <v>1</v>
      </c>
      <c r="I153" s="111">
        <v>15</v>
      </c>
      <c r="J153" s="111">
        <f t="shared" si="46"/>
        <v>15</v>
      </c>
      <c r="K153" s="111">
        <v>30</v>
      </c>
      <c r="L153" s="111"/>
      <c r="M153" s="114"/>
      <c r="N153" s="115"/>
      <c r="O153" s="116"/>
      <c r="P153" s="117">
        <f t="shared" si="48"/>
        <v>30</v>
      </c>
      <c r="Q153" s="118"/>
      <c r="R153" s="115">
        <f t="shared" si="47"/>
        <v>30</v>
      </c>
      <c r="S153" s="119"/>
      <c r="T153" s="119"/>
      <c r="U153" s="119">
        <v>54</v>
      </c>
      <c r="V153" s="120"/>
      <c r="W153" s="121"/>
    </row>
    <row r="154" spans="1:23" s="122" customFormat="1">
      <c r="A154" s="109"/>
      <c r="B154" s="110" t="s">
        <v>152</v>
      </c>
      <c r="C154" s="111">
        <v>1</v>
      </c>
      <c r="D154" s="112" t="s">
        <v>309</v>
      </c>
      <c r="E154" s="116" t="s">
        <v>208</v>
      </c>
      <c r="F154" s="111">
        <v>6</v>
      </c>
      <c r="G154" s="113" t="s">
        <v>71</v>
      </c>
      <c r="H154" s="111">
        <v>1</v>
      </c>
      <c r="I154" s="111">
        <v>15</v>
      </c>
      <c r="J154" s="111">
        <f t="shared" si="46"/>
        <v>15</v>
      </c>
      <c r="K154" s="111">
        <v>30</v>
      </c>
      <c r="L154" s="111"/>
      <c r="M154" s="114"/>
      <c r="N154" s="115"/>
      <c r="O154" s="116"/>
      <c r="P154" s="117">
        <f t="shared" si="48"/>
        <v>30</v>
      </c>
      <c r="Q154" s="118"/>
      <c r="R154" s="115">
        <f t="shared" si="47"/>
        <v>30</v>
      </c>
      <c r="S154" s="119"/>
      <c r="T154" s="119"/>
      <c r="U154" s="119">
        <v>54</v>
      </c>
      <c r="V154" s="120"/>
      <c r="W154" s="121"/>
    </row>
    <row r="155" spans="1:23" s="122" customFormat="1">
      <c r="A155" s="109"/>
      <c r="B155" s="110" t="s">
        <v>155</v>
      </c>
      <c r="C155" s="111">
        <v>1</v>
      </c>
      <c r="D155" s="112" t="s">
        <v>309</v>
      </c>
      <c r="E155" s="116" t="s">
        <v>208</v>
      </c>
      <c r="F155" s="111">
        <v>6</v>
      </c>
      <c r="G155" s="113" t="s">
        <v>73</v>
      </c>
      <c r="H155" s="111">
        <v>1</v>
      </c>
      <c r="I155" s="111">
        <v>15</v>
      </c>
      <c r="J155" s="111">
        <f t="shared" si="46"/>
        <v>15</v>
      </c>
      <c r="K155" s="111">
        <v>30</v>
      </c>
      <c r="L155" s="111"/>
      <c r="M155" s="114"/>
      <c r="N155" s="115"/>
      <c r="O155" s="116"/>
      <c r="P155" s="117">
        <f t="shared" si="48"/>
        <v>30</v>
      </c>
      <c r="Q155" s="118"/>
      <c r="R155" s="115">
        <f t="shared" si="47"/>
        <v>30</v>
      </c>
      <c r="S155" s="119"/>
      <c r="T155" s="119"/>
      <c r="U155" s="119">
        <v>54</v>
      </c>
      <c r="V155" s="120"/>
      <c r="W155" s="121"/>
    </row>
    <row r="156" spans="1:23" s="122" customFormat="1">
      <c r="A156" s="109"/>
      <c r="B156" s="110" t="s">
        <v>156</v>
      </c>
      <c r="C156" s="111">
        <v>1</v>
      </c>
      <c r="D156" s="112" t="s">
        <v>309</v>
      </c>
      <c r="E156" s="116" t="s">
        <v>208</v>
      </c>
      <c r="F156" s="111">
        <v>6</v>
      </c>
      <c r="G156" s="113" t="s">
        <v>107</v>
      </c>
      <c r="H156" s="111">
        <v>1</v>
      </c>
      <c r="I156" s="111">
        <v>15</v>
      </c>
      <c r="J156" s="111">
        <f>I156-H156+1</f>
        <v>15</v>
      </c>
      <c r="K156" s="111">
        <v>30</v>
      </c>
      <c r="L156" s="111"/>
      <c r="M156" s="114"/>
      <c r="N156" s="115"/>
      <c r="O156" s="116"/>
      <c r="P156" s="117">
        <f>IF(J156=0,0,K156)</f>
        <v>30</v>
      </c>
      <c r="Q156" s="118"/>
      <c r="R156" s="115">
        <f>O156+P156+Q156</f>
        <v>30</v>
      </c>
      <c r="S156" s="119"/>
      <c r="T156" s="119"/>
      <c r="U156" s="119">
        <v>54</v>
      </c>
      <c r="V156" s="120"/>
      <c r="W156" s="121"/>
    </row>
    <row r="157" spans="1:23" s="122" customFormat="1">
      <c r="A157" s="109"/>
      <c r="B157" s="110" t="s">
        <v>157</v>
      </c>
      <c r="C157" s="111">
        <v>1</v>
      </c>
      <c r="D157" s="112" t="s">
        <v>309</v>
      </c>
      <c r="E157" s="116" t="s">
        <v>208</v>
      </c>
      <c r="F157" s="111">
        <v>6</v>
      </c>
      <c r="G157" s="113" t="s">
        <v>292</v>
      </c>
      <c r="H157" s="111">
        <v>1</v>
      </c>
      <c r="I157" s="111">
        <v>15</v>
      </c>
      <c r="J157" s="111">
        <f>I157-H157+1</f>
        <v>15</v>
      </c>
      <c r="K157" s="111">
        <v>30</v>
      </c>
      <c r="L157" s="111"/>
      <c r="M157" s="114"/>
      <c r="N157" s="115"/>
      <c r="O157" s="116"/>
      <c r="P157" s="117">
        <f>IF(J157=0,0,K157)</f>
        <v>30</v>
      </c>
      <c r="Q157" s="118"/>
      <c r="R157" s="115">
        <f>O157+P157+Q157</f>
        <v>30</v>
      </c>
      <c r="S157" s="119"/>
      <c r="T157" s="119"/>
      <c r="U157" s="119">
        <v>54</v>
      </c>
      <c r="V157" s="120"/>
      <c r="W157" s="121"/>
    </row>
    <row r="158" spans="1:23" s="122" customFormat="1">
      <c r="A158" s="124"/>
      <c r="B158" s="125" t="s">
        <v>149</v>
      </c>
      <c r="C158" s="126">
        <v>1</v>
      </c>
      <c r="D158" s="127" t="s">
        <v>324</v>
      </c>
      <c r="E158" s="122" t="s">
        <v>205</v>
      </c>
      <c r="F158" s="126">
        <v>2</v>
      </c>
      <c r="G158" s="128" t="s">
        <v>71</v>
      </c>
      <c r="H158" s="126">
        <v>1</v>
      </c>
      <c r="I158" s="126">
        <v>15</v>
      </c>
      <c r="J158" s="126">
        <f t="shared" ref="J158:J188" si="56">I158-H158+1</f>
        <v>15</v>
      </c>
      <c r="K158" s="126">
        <v>30</v>
      </c>
      <c r="L158" s="126"/>
      <c r="M158" s="129"/>
      <c r="N158" s="130"/>
      <c r="P158" s="119">
        <f t="shared" ref="P158:P183" si="57">IF(J158=0,0,K158)</f>
        <v>30</v>
      </c>
      <c r="Q158" s="131"/>
      <c r="R158" s="130">
        <f t="shared" ref="R158:R188" si="58">O158+P158+Q158</f>
        <v>30</v>
      </c>
      <c r="S158" s="119"/>
      <c r="T158" s="119"/>
      <c r="U158" s="119">
        <v>54</v>
      </c>
      <c r="V158" s="120"/>
      <c r="W158" s="121"/>
    </row>
    <row r="159" spans="1:23" s="122" customFormat="1">
      <c r="A159" s="124"/>
      <c r="B159" s="125" t="s">
        <v>151</v>
      </c>
      <c r="C159" s="126">
        <v>1</v>
      </c>
      <c r="D159" s="127" t="s">
        <v>324</v>
      </c>
      <c r="E159" s="122" t="s">
        <v>205</v>
      </c>
      <c r="F159" s="126">
        <v>2</v>
      </c>
      <c r="G159" s="128" t="s">
        <v>73</v>
      </c>
      <c r="H159" s="126">
        <v>1</v>
      </c>
      <c r="I159" s="126">
        <v>15</v>
      </c>
      <c r="J159" s="126">
        <f t="shared" si="56"/>
        <v>15</v>
      </c>
      <c r="K159" s="126">
        <v>30</v>
      </c>
      <c r="L159" s="126"/>
      <c r="M159" s="129"/>
      <c r="N159" s="130"/>
      <c r="P159" s="119">
        <f t="shared" si="57"/>
        <v>30</v>
      </c>
      <c r="Q159" s="131"/>
      <c r="R159" s="130">
        <f t="shared" si="58"/>
        <v>30</v>
      </c>
      <c r="S159" s="119"/>
      <c r="T159" s="119"/>
      <c r="U159" s="119">
        <v>54</v>
      </c>
      <c r="V159" s="120"/>
      <c r="W159" s="121"/>
    </row>
    <row r="160" spans="1:23" s="122" customFormat="1">
      <c r="A160" s="124" t="s">
        <v>311</v>
      </c>
      <c r="B160" s="125" t="s">
        <v>241</v>
      </c>
      <c r="C160" s="126">
        <v>1</v>
      </c>
      <c r="D160" s="127" t="s">
        <v>324</v>
      </c>
      <c r="E160" s="122" t="s">
        <v>243</v>
      </c>
      <c r="F160" s="126">
        <v>2</v>
      </c>
      <c r="G160" s="128" t="s">
        <v>101</v>
      </c>
      <c r="H160" s="126">
        <v>1</v>
      </c>
      <c r="I160" s="126">
        <v>15</v>
      </c>
      <c r="J160" s="126">
        <f>I160-H160+1</f>
        <v>15</v>
      </c>
      <c r="K160" s="126">
        <v>30</v>
      </c>
      <c r="L160" s="126"/>
      <c r="M160" s="129"/>
      <c r="N160" s="130"/>
      <c r="P160" s="119">
        <f>IF(J160=0,0,K160)</f>
        <v>30</v>
      </c>
      <c r="Q160" s="131"/>
      <c r="R160" s="130">
        <f>O160+P160+Q160</f>
        <v>30</v>
      </c>
      <c r="S160" s="119"/>
      <c r="T160" s="119"/>
      <c r="U160" s="119">
        <v>54</v>
      </c>
      <c r="V160" s="120"/>
      <c r="W160" s="121"/>
    </row>
    <row r="161" spans="1:23" s="122" customFormat="1">
      <c r="A161" s="124"/>
      <c r="B161" s="125" t="s">
        <v>168</v>
      </c>
      <c r="C161" s="126">
        <v>1</v>
      </c>
      <c r="D161" s="127" t="s">
        <v>324</v>
      </c>
      <c r="E161" s="122" t="s">
        <v>208</v>
      </c>
      <c r="F161" s="126">
        <v>2</v>
      </c>
      <c r="G161" s="128" t="s">
        <v>107</v>
      </c>
      <c r="H161" s="126">
        <v>1</v>
      </c>
      <c r="I161" s="126">
        <v>15</v>
      </c>
      <c r="J161" s="126">
        <f>I161-H161+1</f>
        <v>15</v>
      </c>
      <c r="K161" s="126">
        <v>30</v>
      </c>
      <c r="L161" s="126"/>
      <c r="M161" s="129"/>
      <c r="N161" s="130"/>
      <c r="P161" s="119">
        <f>IF(J161=0,0,K161)</f>
        <v>30</v>
      </c>
      <c r="Q161" s="131"/>
      <c r="R161" s="130">
        <f>O161+P161+Q161</f>
        <v>30</v>
      </c>
      <c r="S161" s="119"/>
      <c r="T161" s="119"/>
      <c r="U161" s="119">
        <v>54</v>
      </c>
      <c r="V161" s="120"/>
      <c r="W161" s="121"/>
    </row>
    <row r="162" spans="1:23" s="122" customFormat="1">
      <c r="A162" s="124" t="s">
        <v>299</v>
      </c>
      <c r="B162" s="125" t="s">
        <v>242</v>
      </c>
      <c r="C162" s="126">
        <v>1</v>
      </c>
      <c r="D162" s="127" t="s">
        <v>324</v>
      </c>
      <c r="E162" s="122" t="s">
        <v>243</v>
      </c>
      <c r="F162" s="126">
        <v>2</v>
      </c>
      <c r="G162" s="128" t="s">
        <v>292</v>
      </c>
      <c r="H162" s="126">
        <v>1</v>
      </c>
      <c r="I162" s="126">
        <v>15</v>
      </c>
      <c r="J162" s="126">
        <f>I162-H162+1</f>
        <v>15</v>
      </c>
      <c r="K162" s="126">
        <v>30</v>
      </c>
      <c r="L162" s="126"/>
      <c r="M162" s="129"/>
      <c r="N162" s="130"/>
      <c r="P162" s="119">
        <f>IF(J162=0,0,K162)</f>
        <v>30</v>
      </c>
      <c r="Q162" s="131"/>
      <c r="R162" s="130">
        <f>O162+P162+Q162</f>
        <v>30</v>
      </c>
      <c r="S162" s="119"/>
      <c r="T162" s="119"/>
      <c r="U162" s="119">
        <v>54</v>
      </c>
      <c r="V162" s="120"/>
      <c r="W162" s="121"/>
    </row>
    <row r="163" spans="1:23" s="122" customFormat="1">
      <c r="A163" s="124"/>
      <c r="B163" s="125" t="s">
        <v>392</v>
      </c>
      <c r="C163" s="126">
        <v>1</v>
      </c>
      <c r="D163" s="127" t="s">
        <v>324</v>
      </c>
      <c r="E163" s="122" t="s">
        <v>208</v>
      </c>
      <c r="F163" s="126">
        <v>3</v>
      </c>
      <c r="G163" s="128" t="s">
        <v>76</v>
      </c>
      <c r="H163" s="126">
        <v>5</v>
      </c>
      <c r="I163" s="126">
        <v>19</v>
      </c>
      <c r="J163" s="126">
        <f t="shared" ref="J163:J164" si="59">I163-H163+1</f>
        <v>15</v>
      </c>
      <c r="K163" s="126">
        <v>30</v>
      </c>
      <c r="L163" s="126"/>
      <c r="M163" s="129"/>
      <c r="N163" s="130"/>
      <c r="P163" s="119">
        <f t="shared" ref="P163:P164" si="60">IF(J163=0,0,K163)</f>
        <v>30</v>
      </c>
      <c r="Q163" s="131"/>
      <c r="R163" s="130">
        <f t="shared" ref="R163:R164" si="61">O163+P163+Q163</f>
        <v>30</v>
      </c>
      <c r="S163" s="119"/>
      <c r="T163" s="119"/>
      <c r="U163" s="119">
        <v>54</v>
      </c>
      <c r="V163" s="120"/>
      <c r="W163" s="121"/>
    </row>
    <row r="164" spans="1:23" s="122" customFormat="1">
      <c r="A164" s="124"/>
      <c r="B164" s="125" t="s">
        <v>393</v>
      </c>
      <c r="C164" s="126">
        <v>1</v>
      </c>
      <c r="D164" s="127" t="s">
        <v>324</v>
      </c>
      <c r="E164" s="122" t="s">
        <v>208</v>
      </c>
      <c r="F164" s="126">
        <v>3</v>
      </c>
      <c r="G164" s="128" t="s">
        <v>79</v>
      </c>
      <c r="H164" s="126">
        <v>5</v>
      </c>
      <c r="I164" s="126">
        <v>19</v>
      </c>
      <c r="J164" s="126">
        <f t="shared" si="59"/>
        <v>15</v>
      </c>
      <c r="K164" s="126">
        <v>30</v>
      </c>
      <c r="L164" s="126"/>
      <c r="M164" s="129"/>
      <c r="N164" s="130"/>
      <c r="P164" s="119">
        <f t="shared" si="60"/>
        <v>30</v>
      </c>
      <c r="Q164" s="131"/>
      <c r="R164" s="130">
        <f t="shared" si="61"/>
        <v>30</v>
      </c>
      <c r="S164" s="119"/>
      <c r="T164" s="119"/>
      <c r="U164" s="119">
        <v>54</v>
      </c>
      <c r="V164" s="120"/>
      <c r="W164" s="121"/>
    </row>
    <row r="165" spans="1:23" s="122" customFormat="1">
      <c r="A165" s="124"/>
      <c r="B165" s="125" t="s">
        <v>356</v>
      </c>
      <c r="C165" s="126">
        <v>1</v>
      </c>
      <c r="D165" s="127" t="s">
        <v>324</v>
      </c>
      <c r="E165" s="122" t="s">
        <v>208</v>
      </c>
      <c r="F165" s="126">
        <v>5</v>
      </c>
      <c r="G165" s="128" t="s">
        <v>76</v>
      </c>
      <c r="H165" s="126">
        <v>5</v>
      </c>
      <c r="I165" s="126">
        <v>19</v>
      </c>
      <c r="J165" s="126">
        <f t="shared" ref="J165" si="62">I165-H165+1</f>
        <v>15</v>
      </c>
      <c r="K165" s="126">
        <v>30</v>
      </c>
      <c r="L165" s="126"/>
      <c r="M165" s="129"/>
      <c r="N165" s="130"/>
      <c r="P165" s="119">
        <f t="shared" ref="P165" si="63">IF(J165=0,0,K165)</f>
        <v>30</v>
      </c>
      <c r="Q165" s="131"/>
      <c r="R165" s="130">
        <f t="shared" ref="R165" si="64">O165+P165+Q165</f>
        <v>30</v>
      </c>
      <c r="S165" s="119"/>
      <c r="T165" s="119"/>
      <c r="U165" s="119">
        <v>54</v>
      </c>
      <c r="V165" s="120"/>
      <c r="W165" s="121"/>
    </row>
    <row r="166" spans="1:23" s="122" customFormat="1">
      <c r="A166" s="124"/>
      <c r="B166" s="125" t="s">
        <v>391</v>
      </c>
      <c r="C166" s="126">
        <v>1</v>
      </c>
      <c r="D166" s="127" t="s">
        <v>324</v>
      </c>
      <c r="E166" s="122" t="s">
        <v>208</v>
      </c>
      <c r="F166" s="126">
        <v>5</v>
      </c>
      <c r="G166" s="128" t="s">
        <v>79</v>
      </c>
      <c r="H166" s="126">
        <v>5</v>
      </c>
      <c r="I166" s="126">
        <v>19</v>
      </c>
      <c r="J166" s="126">
        <f t="shared" ref="J166" si="65">I166-H166+1</f>
        <v>15</v>
      </c>
      <c r="K166" s="126">
        <v>30</v>
      </c>
      <c r="L166" s="126"/>
      <c r="M166" s="129"/>
      <c r="N166" s="130"/>
      <c r="P166" s="119">
        <f t="shared" ref="P166" si="66">IF(J166=0,0,K166)</f>
        <v>30</v>
      </c>
      <c r="Q166" s="131"/>
      <c r="R166" s="130">
        <f t="shared" ref="R166" si="67">O166+P166+Q166</f>
        <v>30</v>
      </c>
      <c r="S166" s="119"/>
      <c r="T166" s="119"/>
      <c r="U166" s="119">
        <v>54</v>
      </c>
      <c r="V166" s="120"/>
      <c r="W166" s="121"/>
    </row>
    <row r="167" spans="1:23" s="122" customFormat="1">
      <c r="A167" s="124"/>
      <c r="B167" s="125" t="s">
        <v>156</v>
      </c>
      <c r="C167" s="126">
        <v>1</v>
      </c>
      <c r="D167" s="127" t="s">
        <v>324</v>
      </c>
      <c r="E167" s="122" t="s">
        <v>205</v>
      </c>
      <c r="F167" s="126">
        <v>5</v>
      </c>
      <c r="G167" s="128" t="s">
        <v>101</v>
      </c>
      <c r="H167" s="126">
        <v>1</v>
      </c>
      <c r="I167" s="126">
        <v>15</v>
      </c>
      <c r="J167" s="126">
        <f t="shared" si="56"/>
        <v>15</v>
      </c>
      <c r="K167" s="126">
        <v>30</v>
      </c>
      <c r="L167" s="126"/>
      <c r="M167" s="129"/>
      <c r="N167" s="130"/>
      <c r="P167" s="119">
        <f t="shared" si="57"/>
        <v>30</v>
      </c>
      <c r="Q167" s="131"/>
      <c r="R167" s="130">
        <f t="shared" si="58"/>
        <v>30</v>
      </c>
      <c r="S167" s="119"/>
      <c r="T167" s="119"/>
      <c r="U167" s="119">
        <v>54</v>
      </c>
      <c r="V167" s="120"/>
      <c r="W167" s="121"/>
    </row>
    <row r="168" spans="1:23" s="122" customFormat="1">
      <c r="A168" s="124" t="s">
        <v>428</v>
      </c>
      <c r="B168" s="125" t="s">
        <v>419</v>
      </c>
      <c r="C168" s="126">
        <v>1</v>
      </c>
      <c r="D168" s="127" t="s">
        <v>324</v>
      </c>
      <c r="E168" s="122" t="s">
        <v>208</v>
      </c>
      <c r="F168" s="126">
        <v>5</v>
      </c>
      <c r="G168" s="128" t="s">
        <v>292</v>
      </c>
      <c r="H168" s="126">
        <v>5</v>
      </c>
      <c r="I168" s="126">
        <v>19</v>
      </c>
      <c r="J168" s="126">
        <f t="shared" si="56"/>
        <v>15</v>
      </c>
      <c r="K168" s="126">
        <v>30</v>
      </c>
      <c r="L168" s="126"/>
      <c r="M168" s="129"/>
      <c r="N168" s="130"/>
      <c r="P168" s="119">
        <f t="shared" si="57"/>
        <v>30</v>
      </c>
      <c r="Q168" s="131"/>
      <c r="R168" s="130">
        <f t="shared" si="58"/>
        <v>30</v>
      </c>
      <c r="S168" s="119"/>
      <c r="T168" s="119"/>
      <c r="U168" s="119">
        <v>54</v>
      </c>
      <c r="V168" s="120"/>
      <c r="W168" s="121"/>
    </row>
    <row r="169" spans="1:23" s="122" customFormat="1">
      <c r="A169" s="124" t="s">
        <v>298</v>
      </c>
      <c r="B169" s="125" t="s">
        <v>197</v>
      </c>
      <c r="C169" s="126">
        <v>1</v>
      </c>
      <c r="D169" s="127" t="s">
        <v>324</v>
      </c>
      <c r="E169" s="122" t="s">
        <v>205</v>
      </c>
      <c r="F169" s="126">
        <v>7</v>
      </c>
      <c r="G169" s="128" t="s">
        <v>72</v>
      </c>
      <c r="H169" s="126">
        <v>1</v>
      </c>
      <c r="I169" s="126">
        <v>15</v>
      </c>
      <c r="J169" s="126">
        <f t="shared" si="56"/>
        <v>15</v>
      </c>
      <c r="K169" s="126">
        <v>30</v>
      </c>
      <c r="L169" s="126"/>
      <c r="M169" s="129"/>
      <c r="N169" s="130"/>
      <c r="P169" s="119">
        <f t="shared" si="57"/>
        <v>30</v>
      </c>
      <c r="Q169" s="131"/>
      <c r="R169" s="130">
        <f t="shared" si="58"/>
        <v>30</v>
      </c>
      <c r="S169" s="119"/>
      <c r="T169" s="119"/>
      <c r="U169" s="119">
        <v>54</v>
      </c>
      <c r="V169" s="120"/>
      <c r="W169" s="121"/>
    </row>
    <row r="170" spans="1:23" s="122" customFormat="1">
      <c r="A170" s="124" t="s">
        <v>299</v>
      </c>
      <c r="B170" s="125" t="s">
        <v>198</v>
      </c>
      <c r="C170" s="126">
        <v>1</v>
      </c>
      <c r="D170" s="127" t="s">
        <v>324</v>
      </c>
      <c r="E170" s="122" t="s">
        <v>205</v>
      </c>
      <c r="F170" s="126">
        <v>7</v>
      </c>
      <c r="G170" s="128" t="s">
        <v>71</v>
      </c>
      <c r="H170" s="126">
        <v>1</v>
      </c>
      <c r="I170" s="126">
        <v>15</v>
      </c>
      <c r="J170" s="126">
        <f t="shared" si="56"/>
        <v>15</v>
      </c>
      <c r="K170" s="126">
        <v>30</v>
      </c>
      <c r="L170" s="126"/>
      <c r="M170" s="129"/>
      <c r="N170" s="130"/>
      <c r="P170" s="119">
        <f t="shared" si="57"/>
        <v>30</v>
      </c>
      <c r="Q170" s="131"/>
      <c r="R170" s="130">
        <f t="shared" si="58"/>
        <v>30</v>
      </c>
      <c r="S170" s="119"/>
      <c r="T170" s="119"/>
      <c r="U170" s="119">
        <v>54</v>
      </c>
      <c r="V170" s="120"/>
      <c r="W170" s="121"/>
    </row>
    <row r="171" spans="1:23" s="122" customFormat="1">
      <c r="A171" s="124" t="s">
        <v>311</v>
      </c>
      <c r="B171" s="125" t="s">
        <v>199</v>
      </c>
      <c r="C171" s="126">
        <v>1</v>
      </c>
      <c r="D171" s="127" t="s">
        <v>324</v>
      </c>
      <c r="E171" s="122" t="s">
        <v>205</v>
      </c>
      <c r="F171" s="126">
        <v>7</v>
      </c>
      <c r="G171" s="128" t="s">
        <v>101</v>
      </c>
      <c r="H171" s="126">
        <v>1</v>
      </c>
      <c r="I171" s="126">
        <v>15</v>
      </c>
      <c r="J171" s="126">
        <f t="shared" si="56"/>
        <v>15</v>
      </c>
      <c r="K171" s="126">
        <v>30</v>
      </c>
      <c r="L171" s="126"/>
      <c r="M171" s="129"/>
      <c r="N171" s="130"/>
      <c r="P171" s="119">
        <f t="shared" si="57"/>
        <v>30</v>
      </c>
      <c r="Q171" s="131"/>
      <c r="R171" s="130">
        <f t="shared" si="58"/>
        <v>30</v>
      </c>
      <c r="S171" s="119"/>
      <c r="T171" s="119"/>
      <c r="U171" s="119">
        <v>54</v>
      </c>
      <c r="V171" s="120"/>
      <c r="W171" s="121"/>
    </row>
    <row r="172" spans="1:23" s="122" customFormat="1">
      <c r="A172" s="124" t="s">
        <v>300</v>
      </c>
      <c r="B172" s="125" t="s">
        <v>200</v>
      </c>
      <c r="C172" s="126">
        <v>1</v>
      </c>
      <c r="D172" s="127" t="s">
        <v>324</v>
      </c>
      <c r="E172" s="122" t="s">
        <v>205</v>
      </c>
      <c r="F172" s="126">
        <v>7</v>
      </c>
      <c r="G172" s="128" t="s">
        <v>107</v>
      </c>
      <c r="H172" s="126">
        <v>1</v>
      </c>
      <c r="I172" s="126">
        <v>15</v>
      </c>
      <c r="J172" s="126">
        <f t="shared" si="56"/>
        <v>15</v>
      </c>
      <c r="K172" s="126">
        <v>30</v>
      </c>
      <c r="L172" s="126"/>
      <c r="M172" s="129"/>
      <c r="N172" s="130"/>
      <c r="P172" s="119">
        <f t="shared" si="57"/>
        <v>30</v>
      </c>
      <c r="Q172" s="131"/>
      <c r="R172" s="130">
        <f t="shared" si="58"/>
        <v>30</v>
      </c>
      <c r="S172" s="119"/>
      <c r="T172" s="119"/>
      <c r="U172" s="119">
        <v>54</v>
      </c>
      <c r="V172" s="120"/>
      <c r="W172" s="121"/>
    </row>
    <row r="173" spans="1:23" s="122" customFormat="1">
      <c r="A173" s="109"/>
      <c r="B173" s="110" t="s">
        <v>155</v>
      </c>
      <c r="C173" s="111">
        <v>1</v>
      </c>
      <c r="D173" s="112" t="s">
        <v>255</v>
      </c>
      <c r="E173" s="116" t="s">
        <v>207</v>
      </c>
      <c r="F173" s="111">
        <v>2</v>
      </c>
      <c r="G173" s="113" t="s">
        <v>71</v>
      </c>
      <c r="H173" s="111">
        <v>1</v>
      </c>
      <c r="I173" s="111">
        <v>15</v>
      </c>
      <c r="J173" s="111">
        <f t="shared" si="56"/>
        <v>15</v>
      </c>
      <c r="K173" s="111">
        <v>30</v>
      </c>
      <c r="L173" s="111"/>
      <c r="M173" s="114"/>
      <c r="N173" s="115"/>
      <c r="O173" s="116"/>
      <c r="P173" s="117">
        <f t="shared" si="57"/>
        <v>30</v>
      </c>
      <c r="Q173" s="118"/>
      <c r="R173" s="115">
        <f t="shared" si="58"/>
        <v>30</v>
      </c>
      <c r="S173" s="119"/>
      <c r="T173" s="119"/>
      <c r="U173" s="119">
        <v>54</v>
      </c>
      <c r="V173" s="120"/>
      <c r="W173" s="121"/>
    </row>
    <row r="174" spans="1:23" s="122" customFormat="1">
      <c r="A174" s="109"/>
      <c r="B174" s="110" t="s">
        <v>150</v>
      </c>
      <c r="C174" s="111">
        <v>1</v>
      </c>
      <c r="D174" s="112" t="s">
        <v>255</v>
      </c>
      <c r="E174" s="116" t="s">
        <v>207</v>
      </c>
      <c r="F174" s="111">
        <v>2</v>
      </c>
      <c r="G174" s="113" t="s">
        <v>73</v>
      </c>
      <c r="H174" s="111">
        <v>1</v>
      </c>
      <c r="I174" s="111">
        <v>15</v>
      </c>
      <c r="J174" s="111">
        <f t="shared" si="56"/>
        <v>15</v>
      </c>
      <c r="K174" s="111">
        <v>30</v>
      </c>
      <c r="L174" s="111"/>
      <c r="M174" s="114"/>
      <c r="N174" s="115"/>
      <c r="O174" s="116"/>
      <c r="P174" s="117">
        <f t="shared" si="57"/>
        <v>30</v>
      </c>
      <c r="Q174" s="118"/>
      <c r="R174" s="115">
        <f t="shared" si="58"/>
        <v>30</v>
      </c>
      <c r="S174" s="119"/>
      <c r="T174" s="119"/>
      <c r="U174" s="119">
        <v>54</v>
      </c>
      <c r="V174" s="120"/>
      <c r="W174" s="121"/>
    </row>
    <row r="175" spans="1:23" s="122" customFormat="1">
      <c r="A175" s="109" t="s">
        <v>311</v>
      </c>
      <c r="B175" s="110" t="s">
        <v>203</v>
      </c>
      <c r="C175" s="111">
        <v>1</v>
      </c>
      <c r="D175" s="112" t="s">
        <v>255</v>
      </c>
      <c r="E175" s="116" t="s">
        <v>205</v>
      </c>
      <c r="F175" s="111">
        <v>3</v>
      </c>
      <c r="G175" s="113" t="s">
        <v>72</v>
      </c>
      <c r="H175" s="111">
        <v>1</v>
      </c>
      <c r="I175" s="111">
        <v>15</v>
      </c>
      <c r="J175" s="111">
        <f t="shared" ref="J175:J180" si="68">I175-H175+1</f>
        <v>15</v>
      </c>
      <c r="K175" s="111">
        <v>30</v>
      </c>
      <c r="L175" s="111"/>
      <c r="M175" s="114"/>
      <c r="N175" s="115"/>
      <c r="O175" s="116"/>
      <c r="P175" s="117">
        <f t="shared" ref="P175:P180" si="69">IF(J175=0,0,K175)</f>
        <v>30</v>
      </c>
      <c r="Q175" s="118"/>
      <c r="R175" s="115">
        <f t="shared" ref="R175:R180" si="70">O175+P175+Q175</f>
        <v>30</v>
      </c>
      <c r="S175" s="119"/>
      <c r="T175" s="119"/>
      <c r="U175" s="119">
        <v>54</v>
      </c>
      <c r="V175" s="120"/>
      <c r="W175" s="121"/>
    </row>
    <row r="176" spans="1:23" s="122" customFormat="1">
      <c r="A176" s="109" t="s">
        <v>300</v>
      </c>
      <c r="B176" s="110" t="s">
        <v>201</v>
      </c>
      <c r="C176" s="111">
        <v>1</v>
      </c>
      <c r="D176" s="112" t="s">
        <v>255</v>
      </c>
      <c r="E176" s="116" t="s">
        <v>205</v>
      </c>
      <c r="F176" s="111">
        <v>3</v>
      </c>
      <c r="G176" s="113" t="s">
        <v>71</v>
      </c>
      <c r="H176" s="111">
        <v>1</v>
      </c>
      <c r="I176" s="111">
        <v>15</v>
      </c>
      <c r="J176" s="111">
        <f t="shared" si="68"/>
        <v>15</v>
      </c>
      <c r="K176" s="111">
        <v>30</v>
      </c>
      <c r="L176" s="111"/>
      <c r="M176" s="114"/>
      <c r="N176" s="115"/>
      <c r="O176" s="116"/>
      <c r="P176" s="117">
        <f t="shared" si="69"/>
        <v>30</v>
      </c>
      <c r="Q176" s="118"/>
      <c r="R176" s="115">
        <f t="shared" si="70"/>
        <v>30</v>
      </c>
      <c r="S176" s="119"/>
      <c r="T176" s="119"/>
      <c r="U176" s="119">
        <v>54</v>
      </c>
      <c r="V176" s="120"/>
      <c r="W176" s="121"/>
    </row>
    <row r="177" spans="1:50" s="122" customFormat="1">
      <c r="A177" s="109"/>
      <c r="B177" s="110" t="s">
        <v>150</v>
      </c>
      <c r="C177" s="111">
        <v>1</v>
      </c>
      <c r="D177" s="112" t="s">
        <v>255</v>
      </c>
      <c r="E177" s="116" t="s">
        <v>205</v>
      </c>
      <c r="F177" s="111">
        <v>4</v>
      </c>
      <c r="G177" s="113" t="s">
        <v>72</v>
      </c>
      <c r="H177" s="111">
        <v>1</v>
      </c>
      <c r="I177" s="111">
        <v>15</v>
      </c>
      <c r="J177" s="111">
        <f t="shared" si="68"/>
        <v>15</v>
      </c>
      <c r="K177" s="111">
        <v>30</v>
      </c>
      <c r="L177" s="111"/>
      <c r="M177" s="114"/>
      <c r="N177" s="115"/>
      <c r="O177" s="116"/>
      <c r="P177" s="117">
        <f t="shared" si="69"/>
        <v>30</v>
      </c>
      <c r="Q177" s="118"/>
      <c r="R177" s="115">
        <f t="shared" si="70"/>
        <v>30</v>
      </c>
      <c r="S177" s="119"/>
      <c r="T177" s="119"/>
      <c r="U177" s="119">
        <v>54</v>
      </c>
      <c r="V177" s="120"/>
      <c r="W177" s="121"/>
    </row>
    <row r="178" spans="1:50" s="122" customFormat="1">
      <c r="A178" s="109"/>
      <c r="B178" s="110" t="s">
        <v>152</v>
      </c>
      <c r="C178" s="111">
        <v>1</v>
      </c>
      <c r="D178" s="112" t="s">
        <v>255</v>
      </c>
      <c r="E178" s="116" t="s">
        <v>205</v>
      </c>
      <c r="F178" s="111">
        <v>4</v>
      </c>
      <c r="G178" s="113" t="s">
        <v>71</v>
      </c>
      <c r="H178" s="111">
        <v>1</v>
      </c>
      <c r="I178" s="111">
        <v>15</v>
      </c>
      <c r="J178" s="111">
        <f t="shared" si="68"/>
        <v>15</v>
      </c>
      <c r="K178" s="111">
        <v>30</v>
      </c>
      <c r="L178" s="111"/>
      <c r="M178" s="114"/>
      <c r="N178" s="115"/>
      <c r="O178" s="116"/>
      <c r="P178" s="117">
        <f t="shared" si="69"/>
        <v>30</v>
      </c>
      <c r="Q178" s="118"/>
      <c r="R178" s="115">
        <f t="shared" si="70"/>
        <v>30</v>
      </c>
      <c r="S178" s="119"/>
      <c r="T178" s="119"/>
      <c r="U178" s="119">
        <v>54</v>
      </c>
      <c r="V178" s="120"/>
      <c r="W178" s="121"/>
    </row>
    <row r="179" spans="1:50" s="122" customFormat="1">
      <c r="A179" s="109"/>
      <c r="B179" s="110" t="s">
        <v>153</v>
      </c>
      <c r="C179" s="111">
        <v>1</v>
      </c>
      <c r="D179" s="112" t="s">
        <v>255</v>
      </c>
      <c r="E179" s="116" t="s">
        <v>205</v>
      </c>
      <c r="F179" s="111">
        <v>4</v>
      </c>
      <c r="G179" s="113" t="s">
        <v>73</v>
      </c>
      <c r="H179" s="111">
        <v>1</v>
      </c>
      <c r="I179" s="111">
        <v>15</v>
      </c>
      <c r="J179" s="111">
        <f t="shared" si="68"/>
        <v>15</v>
      </c>
      <c r="K179" s="111">
        <v>30</v>
      </c>
      <c r="L179" s="111"/>
      <c r="M179" s="114"/>
      <c r="N179" s="115"/>
      <c r="O179" s="116"/>
      <c r="P179" s="117">
        <f t="shared" si="69"/>
        <v>30</v>
      </c>
      <c r="Q179" s="118"/>
      <c r="R179" s="115">
        <f t="shared" si="70"/>
        <v>30</v>
      </c>
      <c r="S179" s="119"/>
      <c r="T179" s="119"/>
      <c r="U179" s="119">
        <v>54</v>
      </c>
      <c r="V179" s="120"/>
      <c r="W179" s="121"/>
    </row>
    <row r="180" spans="1:50" s="122" customFormat="1">
      <c r="A180" s="109"/>
      <c r="B180" s="110" t="s">
        <v>154</v>
      </c>
      <c r="C180" s="111">
        <v>1</v>
      </c>
      <c r="D180" s="112" t="s">
        <v>255</v>
      </c>
      <c r="E180" s="116" t="s">
        <v>205</v>
      </c>
      <c r="F180" s="111">
        <v>5</v>
      </c>
      <c r="G180" s="113" t="s">
        <v>71</v>
      </c>
      <c r="H180" s="111">
        <v>1</v>
      </c>
      <c r="I180" s="111">
        <v>15</v>
      </c>
      <c r="J180" s="111">
        <f t="shared" si="68"/>
        <v>15</v>
      </c>
      <c r="K180" s="111">
        <v>30</v>
      </c>
      <c r="L180" s="111"/>
      <c r="M180" s="114"/>
      <c r="N180" s="115"/>
      <c r="O180" s="116"/>
      <c r="P180" s="117">
        <f t="shared" si="69"/>
        <v>30</v>
      </c>
      <c r="Q180" s="118"/>
      <c r="R180" s="115">
        <f t="shared" si="70"/>
        <v>30</v>
      </c>
      <c r="S180" s="119"/>
      <c r="T180" s="119"/>
      <c r="U180" s="119">
        <v>54</v>
      </c>
      <c r="V180" s="120"/>
      <c r="W180" s="121"/>
    </row>
    <row r="181" spans="1:50" s="122" customFormat="1">
      <c r="A181" s="109"/>
      <c r="B181" s="110" t="s">
        <v>157</v>
      </c>
      <c r="C181" s="111">
        <v>1</v>
      </c>
      <c r="D181" s="112" t="s">
        <v>255</v>
      </c>
      <c r="E181" s="116" t="s">
        <v>207</v>
      </c>
      <c r="F181" s="111">
        <v>6</v>
      </c>
      <c r="G181" s="113" t="s">
        <v>101</v>
      </c>
      <c r="H181" s="111">
        <v>1</v>
      </c>
      <c r="I181" s="111">
        <v>15</v>
      </c>
      <c r="J181" s="111">
        <f t="shared" si="56"/>
        <v>15</v>
      </c>
      <c r="K181" s="111">
        <v>30</v>
      </c>
      <c r="L181" s="111"/>
      <c r="M181" s="114"/>
      <c r="N181" s="115"/>
      <c r="O181" s="116"/>
      <c r="P181" s="117">
        <f t="shared" si="57"/>
        <v>30</v>
      </c>
      <c r="Q181" s="118"/>
      <c r="R181" s="115">
        <f t="shared" si="58"/>
        <v>30</v>
      </c>
      <c r="S181" s="119"/>
      <c r="T181" s="119"/>
      <c r="U181" s="119">
        <v>54</v>
      </c>
      <c r="V181" s="120"/>
      <c r="W181" s="121"/>
    </row>
    <row r="182" spans="1:50" s="122" customFormat="1">
      <c r="A182" s="109"/>
      <c r="B182" s="110" t="s">
        <v>158</v>
      </c>
      <c r="C182" s="111">
        <v>1</v>
      </c>
      <c r="D182" s="112" t="s">
        <v>255</v>
      </c>
      <c r="E182" s="116" t="s">
        <v>207</v>
      </c>
      <c r="F182" s="111">
        <v>6</v>
      </c>
      <c r="G182" s="113" t="s">
        <v>107</v>
      </c>
      <c r="H182" s="111">
        <v>1</v>
      </c>
      <c r="I182" s="111">
        <v>15</v>
      </c>
      <c r="J182" s="111">
        <f t="shared" si="56"/>
        <v>15</v>
      </c>
      <c r="K182" s="111">
        <v>30</v>
      </c>
      <c r="L182" s="111"/>
      <c r="M182" s="114"/>
      <c r="N182" s="115"/>
      <c r="O182" s="116"/>
      <c r="P182" s="117">
        <f t="shared" si="57"/>
        <v>30</v>
      </c>
      <c r="Q182" s="118"/>
      <c r="R182" s="115">
        <f t="shared" si="58"/>
        <v>30</v>
      </c>
      <c r="S182" s="119"/>
      <c r="T182" s="119"/>
      <c r="U182" s="119">
        <v>54</v>
      </c>
      <c r="V182" s="120"/>
      <c r="W182" s="121"/>
    </row>
    <row r="183" spans="1:50" s="122" customFormat="1">
      <c r="A183" s="109"/>
      <c r="B183" s="110" t="s">
        <v>156</v>
      </c>
      <c r="C183" s="111">
        <v>1</v>
      </c>
      <c r="D183" s="112" t="s">
        <v>255</v>
      </c>
      <c r="E183" s="116" t="s">
        <v>207</v>
      </c>
      <c r="F183" s="111">
        <v>6</v>
      </c>
      <c r="G183" s="113" t="s">
        <v>292</v>
      </c>
      <c r="H183" s="111">
        <v>1</v>
      </c>
      <c r="I183" s="111">
        <v>15</v>
      </c>
      <c r="J183" s="111">
        <f t="shared" si="56"/>
        <v>15</v>
      </c>
      <c r="K183" s="111">
        <v>30</v>
      </c>
      <c r="L183" s="111"/>
      <c r="M183" s="114"/>
      <c r="N183" s="115"/>
      <c r="O183" s="116"/>
      <c r="P183" s="117">
        <f t="shared" si="57"/>
        <v>30</v>
      </c>
      <c r="Q183" s="118"/>
      <c r="R183" s="115">
        <f t="shared" si="58"/>
        <v>30</v>
      </c>
      <c r="S183" s="119"/>
      <c r="T183" s="119"/>
      <c r="U183" s="119">
        <v>54</v>
      </c>
      <c r="V183" s="120"/>
      <c r="W183" s="121"/>
    </row>
    <row r="184" spans="1:50" s="158" customFormat="1">
      <c r="A184" s="109" t="s">
        <v>295</v>
      </c>
      <c r="B184" s="110" t="s">
        <v>137</v>
      </c>
      <c r="C184" s="111">
        <v>1</v>
      </c>
      <c r="D184" s="112" t="s">
        <v>255</v>
      </c>
      <c r="E184" s="116" t="s">
        <v>186</v>
      </c>
      <c r="F184" s="111" t="s">
        <v>308</v>
      </c>
      <c r="G184" s="113" t="s">
        <v>290</v>
      </c>
      <c r="H184" s="111">
        <v>6</v>
      </c>
      <c r="I184" s="111">
        <v>13</v>
      </c>
      <c r="J184" s="111">
        <f t="shared" si="56"/>
        <v>8</v>
      </c>
      <c r="K184" s="111">
        <v>45</v>
      </c>
      <c r="L184" s="111"/>
      <c r="M184" s="114"/>
      <c r="N184" s="115"/>
      <c r="O184" s="116"/>
      <c r="P184" s="117">
        <f t="shared" ref="P184:P187" si="71">IF(J184=0,0,K184)</f>
        <v>45</v>
      </c>
      <c r="Q184" s="118"/>
      <c r="R184" s="115">
        <f t="shared" si="58"/>
        <v>45</v>
      </c>
      <c r="S184" s="119"/>
      <c r="T184" s="119"/>
      <c r="U184" s="119">
        <v>54</v>
      </c>
      <c r="V184" s="120"/>
      <c r="W184" s="121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</row>
    <row r="185" spans="1:50" s="158" customFormat="1">
      <c r="A185" s="109" t="s">
        <v>298</v>
      </c>
      <c r="B185" s="110" t="s">
        <v>201</v>
      </c>
      <c r="C185" s="111">
        <v>1</v>
      </c>
      <c r="D185" s="112" t="s">
        <v>255</v>
      </c>
      <c r="E185" s="116" t="s">
        <v>432</v>
      </c>
      <c r="F185" s="111">
        <v>5</v>
      </c>
      <c r="G185" s="113">
        <v>11</v>
      </c>
      <c r="H185" s="111">
        <v>1</v>
      </c>
      <c r="I185" s="111">
        <v>15</v>
      </c>
      <c r="J185" s="111">
        <f t="shared" si="56"/>
        <v>15</v>
      </c>
      <c r="K185" s="111"/>
      <c r="L185" s="111"/>
      <c r="M185" s="114"/>
      <c r="N185" s="115"/>
      <c r="O185" s="116"/>
      <c r="P185" s="117"/>
      <c r="Q185" s="118"/>
      <c r="R185" s="115"/>
      <c r="S185" s="119"/>
      <c r="T185" s="119"/>
      <c r="U185" s="119"/>
      <c r="V185" s="120"/>
      <c r="W185" s="121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22"/>
      <c r="AT185" s="122"/>
      <c r="AU185" s="122"/>
      <c r="AV185" s="122"/>
      <c r="AW185" s="122"/>
      <c r="AX185" s="122"/>
    </row>
    <row r="186" spans="1:50" s="158" customFormat="1">
      <c r="A186" s="109" t="s">
        <v>295</v>
      </c>
      <c r="B186" s="110" t="s">
        <v>138</v>
      </c>
      <c r="C186" s="111">
        <v>1</v>
      </c>
      <c r="D186" s="112" t="s">
        <v>255</v>
      </c>
      <c r="E186" s="116" t="s">
        <v>186</v>
      </c>
      <c r="F186" s="111">
        <v>6</v>
      </c>
      <c r="G186" s="113" t="s">
        <v>74</v>
      </c>
      <c r="H186" s="111">
        <v>1</v>
      </c>
      <c r="I186" s="111">
        <v>15</v>
      </c>
      <c r="J186" s="111">
        <f t="shared" si="56"/>
        <v>15</v>
      </c>
      <c r="K186" s="111">
        <v>45</v>
      </c>
      <c r="L186" s="111"/>
      <c r="M186" s="114"/>
      <c r="N186" s="115"/>
      <c r="O186" s="116"/>
      <c r="P186" s="117">
        <f t="shared" si="71"/>
        <v>45</v>
      </c>
      <c r="Q186" s="118"/>
      <c r="R186" s="115">
        <f t="shared" si="58"/>
        <v>45</v>
      </c>
      <c r="S186" s="119"/>
      <c r="T186" s="119"/>
      <c r="U186" s="119">
        <v>54</v>
      </c>
      <c r="V186" s="120"/>
      <c r="W186" s="121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  <c r="AT186" s="122"/>
      <c r="AU186" s="122"/>
      <c r="AV186" s="122"/>
      <c r="AW186" s="122"/>
      <c r="AX186" s="122"/>
    </row>
    <row r="187" spans="1:50" s="158" customFormat="1">
      <c r="A187" s="109" t="s">
        <v>295</v>
      </c>
      <c r="B187" s="110" t="s">
        <v>139</v>
      </c>
      <c r="C187" s="111">
        <v>1</v>
      </c>
      <c r="D187" s="112" t="s">
        <v>255</v>
      </c>
      <c r="E187" s="116" t="s">
        <v>186</v>
      </c>
      <c r="F187" s="111">
        <v>6</v>
      </c>
      <c r="G187" s="113" t="s">
        <v>82</v>
      </c>
      <c r="H187" s="111">
        <v>1</v>
      </c>
      <c r="I187" s="111">
        <v>15</v>
      </c>
      <c r="J187" s="111">
        <f t="shared" si="56"/>
        <v>15</v>
      </c>
      <c r="K187" s="111">
        <v>45</v>
      </c>
      <c r="L187" s="111"/>
      <c r="M187" s="114"/>
      <c r="N187" s="115"/>
      <c r="O187" s="116"/>
      <c r="P187" s="117">
        <f t="shared" si="71"/>
        <v>45</v>
      </c>
      <c r="Q187" s="118"/>
      <c r="R187" s="115">
        <f t="shared" si="58"/>
        <v>45</v>
      </c>
      <c r="S187" s="119"/>
      <c r="T187" s="119"/>
      <c r="U187" s="119">
        <v>54</v>
      </c>
      <c r="V187" s="120"/>
      <c r="W187" s="121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22"/>
      <c r="AL187" s="122"/>
      <c r="AM187" s="122"/>
      <c r="AN187" s="122"/>
      <c r="AO187" s="122"/>
      <c r="AP187" s="122"/>
      <c r="AQ187" s="122"/>
      <c r="AR187" s="122"/>
      <c r="AS187" s="122"/>
      <c r="AT187" s="122"/>
      <c r="AU187" s="122"/>
      <c r="AV187" s="122"/>
      <c r="AW187" s="122"/>
      <c r="AX187" s="122"/>
    </row>
    <row r="188" spans="1:50" s="221" customFormat="1">
      <c r="A188" s="229" t="s">
        <v>326</v>
      </c>
      <c r="B188" s="230" t="s">
        <v>132</v>
      </c>
      <c r="C188" s="231">
        <v>1</v>
      </c>
      <c r="D188" s="232" t="s">
        <v>294</v>
      </c>
      <c r="E188" s="233" t="s">
        <v>187</v>
      </c>
      <c r="F188" s="231">
        <v>7</v>
      </c>
      <c r="G188" s="234" t="s">
        <v>354</v>
      </c>
      <c r="H188" s="231">
        <v>1</v>
      </c>
      <c r="I188" s="231">
        <v>10</v>
      </c>
      <c r="J188" s="231">
        <f t="shared" si="56"/>
        <v>10</v>
      </c>
      <c r="K188" s="231">
        <v>60</v>
      </c>
      <c r="L188" s="231"/>
      <c r="M188" s="235"/>
      <c r="N188" s="236"/>
      <c r="O188" s="233"/>
      <c r="P188" s="237">
        <f>IF(J188=0,0,K188)</f>
        <v>60</v>
      </c>
      <c r="Q188" s="238"/>
      <c r="R188" s="236">
        <f t="shared" si="58"/>
        <v>60</v>
      </c>
      <c r="S188" s="119"/>
      <c r="T188" s="119"/>
      <c r="U188" s="119">
        <v>54</v>
      </c>
      <c r="V188" s="120"/>
      <c r="W188" s="121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</row>
    <row r="189" spans="1:50" s="221" customFormat="1">
      <c r="A189" s="229" t="s">
        <v>298</v>
      </c>
      <c r="B189" s="230" t="s">
        <v>197</v>
      </c>
      <c r="C189" s="231">
        <v>1</v>
      </c>
      <c r="D189" s="232" t="s">
        <v>294</v>
      </c>
      <c r="E189" s="233" t="s">
        <v>209</v>
      </c>
      <c r="F189" s="231">
        <v>7</v>
      </c>
      <c r="G189" s="234" t="s">
        <v>71</v>
      </c>
      <c r="H189" s="231">
        <v>1</v>
      </c>
      <c r="I189" s="231">
        <v>15</v>
      </c>
      <c r="J189" s="231">
        <f t="shared" ref="J189:J270" si="72">I189-H189+1</f>
        <v>15</v>
      </c>
      <c r="K189" s="231">
        <v>30</v>
      </c>
      <c r="L189" s="231"/>
      <c r="M189" s="235"/>
      <c r="N189" s="236"/>
      <c r="O189" s="233"/>
      <c r="P189" s="237">
        <f t="shared" ref="P189:P190" si="73">IF(J189=0,0,K189)</f>
        <v>30</v>
      </c>
      <c r="Q189" s="238"/>
      <c r="R189" s="236">
        <f t="shared" ref="R189:R270" si="74">O189+P189+Q189</f>
        <v>30</v>
      </c>
      <c r="S189" s="119"/>
      <c r="T189" s="119"/>
      <c r="U189" s="119">
        <v>54</v>
      </c>
      <c r="V189" s="120"/>
      <c r="W189" s="121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</row>
    <row r="190" spans="1:50" s="221" customFormat="1">
      <c r="A190" s="229" t="s">
        <v>299</v>
      </c>
      <c r="B190" s="230" t="s">
        <v>198</v>
      </c>
      <c r="C190" s="231">
        <v>1</v>
      </c>
      <c r="D190" s="232" t="s">
        <v>294</v>
      </c>
      <c r="E190" s="233" t="s">
        <v>209</v>
      </c>
      <c r="F190" s="231">
        <v>7</v>
      </c>
      <c r="G190" s="234" t="s">
        <v>73</v>
      </c>
      <c r="H190" s="231">
        <v>1</v>
      </c>
      <c r="I190" s="231">
        <v>15</v>
      </c>
      <c r="J190" s="231">
        <f t="shared" si="72"/>
        <v>15</v>
      </c>
      <c r="K190" s="231">
        <v>30</v>
      </c>
      <c r="L190" s="231"/>
      <c r="M190" s="235"/>
      <c r="N190" s="236"/>
      <c r="O190" s="233"/>
      <c r="P190" s="237">
        <f t="shared" si="73"/>
        <v>30</v>
      </c>
      <c r="Q190" s="238"/>
      <c r="R190" s="236">
        <f t="shared" si="74"/>
        <v>30</v>
      </c>
      <c r="S190" s="119"/>
      <c r="T190" s="119"/>
      <c r="U190" s="119">
        <v>54</v>
      </c>
      <c r="V190" s="120"/>
      <c r="W190" s="121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</row>
    <row r="191" spans="1:50" s="158" customFormat="1">
      <c r="A191" s="154" t="s">
        <v>275</v>
      </c>
      <c r="B191" s="155" t="s">
        <v>333</v>
      </c>
      <c r="C191" s="156">
        <v>1</v>
      </c>
      <c r="D191" s="157" t="s">
        <v>278</v>
      </c>
      <c r="E191" s="158" t="s">
        <v>304</v>
      </c>
      <c r="F191" s="156" t="s">
        <v>76</v>
      </c>
      <c r="G191" s="159" t="s">
        <v>260</v>
      </c>
      <c r="H191" s="156">
        <v>6</v>
      </c>
      <c r="I191" s="156">
        <v>10</v>
      </c>
      <c r="J191" s="156">
        <f t="shared" ref="J191:J197" si="75">I191-H191+1</f>
        <v>5</v>
      </c>
      <c r="K191" s="156"/>
      <c r="L191" s="156">
        <v>60</v>
      </c>
      <c r="M191" s="160"/>
      <c r="N191" s="161"/>
      <c r="P191" s="162"/>
      <c r="Q191" s="163">
        <f t="shared" ref="Q191:Q197" si="76">IF(J191=0,0,L191/1.5)</f>
        <v>40</v>
      </c>
      <c r="R191" s="161">
        <f t="shared" ref="R191:R197" si="77">O191+P191+Q191</f>
        <v>40</v>
      </c>
      <c r="S191" s="119"/>
      <c r="T191" s="119"/>
      <c r="U191" s="119">
        <v>54</v>
      </c>
      <c r="V191" s="120"/>
      <c r="W191" s="121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</row>
    <row r="192" spans="1:50" s="158" customFormat="1">
      <c r="A192" s="154" t="s">
        <v>275</v>
      </c>
      <c r="B192" s="155" t="s">
        <v>334</v>
      </c>
      <c r="C192" s="156">
        <v>1</v>
      </c>
      <c r="D192" s="157" t="s">
        <v>278</v>
      </c>
      <c r="E192" s="158" t="s">
        <v>304</v>
      </c>
      <c r="F192" s="156" t="s">
        <v>76</v>
      </c>
      <c r="G192" s="159" t="s">
        <v>264</v>
      </c>
      <c r="H192" s="156">
        <v>6</v>
      </c>
      <c r="I192" s="156">
        <v>10</v>
      </c>
      <c r="J192" s="156">
        <f t="shared" si="75"/>
        <v>5</v>
      </c>
      <c r="K192" s="156"/>
      <c r="L192" s="156">
        <v>60</v>
      </c>
      <c r="M192" s="160"/>
      <c r="N192" s="161"/>
      <c r="P192" s="162"/>
      <c r="Q192" s="163">
        <f t="shared" si="76"/>
        <v>40</v>
      </c>
      <c r="R192" s="161">
        <f t="shared" si="77"/>
        <v>40</v>
      </c>
      <c r="S192" s="119"/>
      <c r="T192" s="119"/>
      <c r="U192" s="119">
        <v>54</v>
      </c>
      <c r="V192" s="120"/>
      <c r="W192" s="121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2"/>
      <c r="AX192" s="122"/>
    </row>
    <row r="193" spans="1:50" s="122" customFormat="1">
      <c r="A193" s="124" t="s">
        <v>296</v>
      </c>
      <c r="B193" s="125" t="s">
        <v>434</v>
      </c>
      <c r="C193" s="126">
        <v>1</v>
      </c>
      <c r="D193" s="127" t="s">
        <v>278</v>
      </c>
      <c r="E193" s="40" t="s">
        <v>432</v>
      </c>
      <c r="F193" s="126">
        <v>3</v>
      </c>
      <c r="G193" s="128">
        <v>9</v>
      </c>
      <c r="H193" s="126">
        <v>1</v>
      </c>
      <c r="I193" s="126">
        <v>5</v>
      </c>
      <c r="J193" s="126">
        <v>5</v>
      </c>
      <c r="K193" s="126"/>
      <c r="L193" s="126"/>
      <c r="M193" s="129"/>
      <c r="N193" s="130"/>
      <c r="P193" s="119"/>
      <c r="Q193" s="131"/>
      <c r="R193" s="130"/>
      <c r="S193" s="119"/>
      <c r="T193" s="119"/>
      <c r="U193" s="119"/>
      <c r="V193" s="120"/>
      <c r="W193" s="121"/>
    </row>
    <row r="194" spans="1:50" s="158" customFormat="1">
      <c r="A194" s="154" t="s">
        <v>262</v>
      </c>
      <c r="B194" s="155" t="s">
        <v>230</v>
      </c>
      <c r="C194" s="156">
        <v>1</v>
      </c>
      <c r="D194" s="157" t="s">
        <v>278</v>
      </c>
      <c r="E194" s="158" t="s">
        <v>229</v>
      </c>
      <c r="F194" s="156">
        <v>4</v>
      </c>
      <c r="G194" s="159" t="s">
        <v>260</v>
      </c>
      <c r="H194" s="156">
        <v>1</v>
      </c>
      <c r="I194" s="156">
        <v>5</v>
      </c>
      <c r="J194" s="156">
        <f t="shared" si="75"/>
        <v>5</v>
      </c>
      <c r="K194" s="156"/>
      <c r="L194" s="156">
        <v>30</v>
      </c>
      <c r="M194" s="160"/>
      <c r="N194" s="161"/>
      <c r="P194" s="162"/>
      <c r="Q194" s="163">
        <f t="shared" si="76"/>
        <v>20</v>
      </c>
      <c r="R194" s="161">
        <f t="shared" si="77"/>
        <v>20</v>
      </c>
      <c r="S194" s="119"/>
      <c r="T194" s="119"/>
      <c r="U194" s="119">
        <v>54</v>
      </c>
      <c r="V194" s="120"/>
      <c r="W194" s="121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</row>
    <row r="195" spans="1:50" s="158" customFormat="1">
      <c r="A195" s="154" t="s">
        <v>262</v>
      </c>
      <c r="B195" s="155" t="s">
        <v>352</v>
      </c>
      <c r="C195" s="156">
        <v>1</v>
      </c>
      <c r="D195" s="157" t="s">
        <v>278</v>
      </c>
      <c r="E195" s="158" t="s">
        <v>229</v>
      </c>
      <c r="F195" s="156">
        <v>4</v>
      </c>
      <c r="G195" s="159" t="s">
        <v>264</v>
      </c>
      <c r="H195" s="156">
        <v>1</v>
      </c>
      <c r="I195" s="156">
        <v>5</v>
      </c>
      <c r="J195" s="156">
        <f t="shared" si="75"/>
        <v>5</v>
      </c>
      <c r="K195" s="156"/>
      <c r="L195" s="156">
        <v>30</v>
      </c>
      <c r="M195" s="160"/>
      <c r="N195" s="161"/>
      <c r="P195" s="162"/>
      <c r="Q195" s="163">
        <f t="shared" si="76"/>
        <v>20</v>
      </c>
      <c r="R195" s="161">
        <f t="shared" si="77"/>
        <v>20</v>
      </c>
      <c r="S195" s="119"/>
      <c r="T195" s="119"/>
      <c r="U195" s="119">
        <v>54</v>
      </c>
      <c r="V195" s="120"/>
      <c r="W195" s="121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</row>
    <row r="196" spans="1:50" s="158" customFormat="1">
      <c r="A196" s="154" t="s">
        <v>262</v>
      </c>
      <c r="B196" s="155" t="s">
        <v>353</v>
      </c>
      <c r="C196" s="156">
        <v>1</v>
      </c>
      <c r="D196" s="157" t="s">
        <v>278</v>
      </c>
      <c r="E196" s="158" t="s">
        <v>229</v>
      </c>
      <c r="F196" s="156">
        <v>5</v>
      </c>
      <c r="G196" s="159" t="s">
        <v>260</v>
      </c>
      <c r="H196" s="156">
        <v>1</v>
      </c>
      <c r="I196" s="156">
        <v>5</v>
      </c>
      <c r="J196" s="156">
        <f t="shared" si="75"/>
        <v>5</v>
      </c>
      <c r="K196" s="156"/>
      <c r="L196" s="156">
        <v>30</v>
      </c>
      <c r="M196" s="160"/>
      <c r="N196" s="161"/>
      <c r="P196" s="162"/>
      <c r="Q196" s="163">
        <f t="shared" si="76"/>
        <v>20</v>
      </c>
      <c r="R196" s="161">
        <f t="shared" si="77"/>
        <v>20</v>
      </c>
      <c r="S196" s="119"/>
      <c r="T196" s="119"/>
      <c r="U196" s="119">
        <v>54</v>
      </c>
      <c r="V196" s="120"/>
      <c r="W196" s="121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</row>
    <row r="197" spans="1:50" s="158" customFormat="1">
      <c r="A197" s="154" t="s">
        <v>262</v>
      </c>
      <c r="B197" s="155" t="s">
        <v>331</v>
      </c>
      <c r="C197" s="156">
        <v>1</v>
      </c>
      <c r="D197" s="157" t="s">
        <v>278</v>
      </c>
      <c r="E197" s="158" t="s">
        <v>229</v>
      </c>
      <c r="F197" s="156">
        <v>5</v>
      </c>
      <c r="G197" s="159" t="s">
        <v>264</v>
      </c>
      <c r="H197" s="156">
        <v>1</v>
      </c>
      <c r="I197" s="156">
        <v>5</v>
      </c>
      <c r="J197" s="156">
        <f t="shared" si="75"/>
        <v>5</v>
      </c>
      <c r="K197" s="156"/>
      <c r="L197" s="156">
        <v>30</v>
      </c>
      <c r="M197" s="160"/>
      <c r="N197" s="161"/>
      <c r="P197" s="162"/>
      <c r="Q197" s="163">
        <f t="shared" si="76"/>
        <v>20</v>
      </c>
      <c r="R197" s="161">
        <f t="shared" si="77"/>
        <v>20</v>
      </c>
      <c r="S197" s="119"/>
      <c r="T197" s="119"/>
      <c r="U197" s="119">
        <v>54</v>
      </c>
      <c r="V197" s="120"/>
      <c r="W197" s="121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</row>
    <row r="198" spans="1:50" s="158" customFormat="1">
      <c r="A198" s="154" t="s">
        <v>275</v>
      </c>
      <c r="B198" s="155" t="s">
        <v>335</v>
      </c>
      <c r="C198" s="156">
        <v>1</v>
      </c>
      <c r="D198" s="157" t="s">
        <v>278</v>
      </c>
      <c r="E198" s="158" t="s">
        <v>304</v>
      </c>
      <c r="F198" s="156" t="s">
        <v>79</v>
      </c>
      <c r="G198" s="159" t="s">
        <v>260</v>
      </c>
      <c r="H198" s="156">
        <v>6</v>
      </c>
      <c r="I198" s="156">
        <v>10</v>
      </c>
      <c r="J198" s="156">
        <f t="shared" ref="J198:J203" si="78">I198-H198+1</f>
        <v>5</v>
      </c>
      <c r="K198" s="156"/>
      <c r="L198" s="156">
        <v>60</v>
      </c>
      <c r="M198" s="160"/>
      <c r="N198" s="161"/>
      <c r="P198" s="162"/>
      <c r="Q198" s="163">
        <f t="shared" ref="Q198:Q203" si="79">IF(J198=0,0,L198/1.5)</f>
        <v>40</v>
      </c>
      <c r="R198" s="161">
        <f t="shared" ref="R198:R203" si="80">O198+P198+Q198</f>
        <v>40</v>
      </c>
      <c r="S198" s="119"/>
      <c r="T198" s="119"/>
      <c r="U198" s="119">
        <v>54</v>
      </c>
      <c r="V198" s="120"/>
      <c r="W198" s="121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  <c r="AT198" s="122"/>
      <c r="AU198" s="122"/>
      <c r="AV198" s="122"/>
      <c r="AW198" s="122"/>
      <c r="AX198" s="122"/>
    </row>
    <row r="199" spans="1:50" s="158" customFormat="1">
      <c r="A199" s="154" t="s">
        <v>275</v>
      </c>
      <c r="B199" s="155" t="s">
        <v>336</v>
      </c>
      <c r="C199" s="156">
        <v>1</v>
      </c>
      <c r="D199" s="157" t="s">
        <v>278</v>
      </c>
      <c r="E199" s="158" t="s">
        <v>304</v>
      </c>
      <c r="F199" s="156" t="s">
        <v>79</v>
      </c>
      <c r="G199" s="159" t="s">
        <v>264</v>
      </c>
      <c r="H199" s="156">
        <v>6</v>
      </c>
      <c r="I199" s="156">
        <v>10</v>
      </c>
      <c r="J199" s="156">
        <f t="shared" si="78"/>
        <v>5</v>
      </c>
      <c r="K199" s="156"/>
      <c r="L199" s="156">
        <v>60</v>
      </c>
      <c r="M199" s="160"/>
      <c r="N199" s="161"/>
      <c r="P199" s="162"/>
      <c r="Q199" s="163">
        <f t="shared" si="79"/>
        <v>40</v>
      </c>
      <c r="R199" s="161">
        <f t="shared" si="80"/>
        <v>40</v>
      </c>
      <c r="S199" s="119"/>
      <c r="T199" s="119"/>
      <c r="U199" s="119">
        <v>54</v>
      </c>
      <c r="V199" s="120"/>
      <c r="W199" s="121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122"/>
      <c r="AV199" s="122"/>
      <c r="AW199" s="122"/>
      <c r="AX199" s="122"/>
    </row>
    <row r="200" spans="1:50" s="158" customFormat="1">
      <c r="A200" s="154" t="s">
        <v>275</v>
      </c>
      <c r="B200" s="155" t="s">
        <v>362</v>
      </c>
      <c r="C200" s="156">
        <v>1</v>
      </c>
      <c r="D200" s="157" t="s">
        <v>278</v>
      </c>
      <c r="E200" s="158" t="s">
        <v>357</v>
      </c>
      <c r="F200" s="156">
        <v>4</v>
      </c>
      <c r="G200" s="159" t="s">
        <v>260</v>
      </c>
      <c r="H200" s="156">
        <v>11</v>
      </c>
      <c r="I200" s="156">
        <v>15</v>
      </c>
      <c r="J200" s="156">
        <f t="shared" si="78"/>
        <v>5</v>
      </c>
      <c r="K200" s="156"/>
      <c r="L200" s="156">
        <v>30</v>
      </c>
      <c r="M200" s="160"/>
      <c r="N200" s="161"/>
      <c r="P200" s="162"/>
      <c r="Q200" s="163">
        <f t="shared" si="79"/>
        <v>20</v>
      </c>
      <c r="R200" s="161">
        <f t="shared" si="80"/>
        <v>20</v>
      </c>
      <c r="S200" s="119"/>
      <c r="T200" s="119"/>
      <c r="U200" s="119"/>
      <c r="V200" s="120"/>
      <c r="W200" s="121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</row>
    <row r="201" spans="1:50" s="158" customFormat="1">
      <c r="A201" s="154" t="s">
        <v>275</v>
      </c>
      <c r="B201" s="155" t="s">
        <v>363</v>
      </c>
      <c r="C201" s="156">
        <v>1</v>
      </c>
      <c r="D201" s="157" t="s">
        <v>278</v>
      </c>
      <c r="E201" s="158" t="s">
        <v>357</v>
      </c>
      <c r="F201" s="156">
        <v>4</v>
      </c>
      <c r="G201" s="159" t="s">
        <v>264</v>
      </c>
      <c r="H201" s="156">
        <v>11</v>
      </c>
      <c r="I201" s="156">
        <v>15</v>
      </c>
      <c r="J201" s="156">
        <f t="shared" si="78"/>
        <v>5</v>
      </c>
      <c r="K201" s="156"/>
      <c r="L201" s="156">
        <v>30</v>
      </c>
      <c r="M201" s="160"/>
      <c r="N201" s="161"/>
      <c r="P201" s="162"/>
      <c r="Q201" s="163">
        <f t="shared" si="79"/>
        <v>20</v>
      </c>
      <c r="R201" s="161">
        <f t="shared" si="80"/>
        <v>20</v>
      </c>
      <c r="S201" s="119"/>
      <c r="T201" s="119"/>
      <c r="U201" s="119"/>
      <c r="V201" s="120"/>
      <c r="W201" s="121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122"/>
      <c r="AV201" s="122"/>
      <c r="AW201" s="122"/>
      <c r="AX201" s="122"/>
    </row>
    <row r="202" spans="1:50" s="158" customFormat="1">
      <c r="A202" s="154" t="s">
        <v>275</v>
      </c>
      <c r="B202" s="155" t="s">
        <v>364</v>
      </c>
      <c r="C202" s="156">
        <v>1</v>
      </c>
      <c r="D202" s="157" t="s">
        <v>278</v>
      </c>
      <c r="E202" s="158" t="s">
        <v>357</v>
      </c>
      <c r="F202" s="156">
        <v>5</v>
      </c>
      <c r="G202" s="159" t="s">
        <v>260</v>
      </c>
      <c r="H202" s="156">
        <v>11</v>
      </c>
      <c r="I202" s="156">
        <v>15</v>
      </c>
      <c r="J202" s="156">
        <f t="shared" si="78"/>
        <v>5</v>
      </c>
      <c r="K202" s="156"/>
      <c r="L202" s="156">
        <v>30</v>
      </c>
      <c r="M202" s="160"/>
      <c r="N202" s="161"/>
      <c r="P202" s="162"/>
      <c r="Q202" s="163">
        <f t="shared" si="79"/>
        <v>20</v>
      </c>
      <c r="R202" s="161">
        <f t="shared" si="80"/>
        <v>20</v>
      </c>
      <c r="S202" s="119"/>
      <c r="T202" s="119"/>
      <c r="U202" s="119"/>
      <c r="V202" s="120"/>
      <c r="W202" s="121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2"/>
      <c r="AU202" s="122"/>
      <c r="AV202" s="122"/>
      <c r="AW202" s="122"/>
      <c r="AX202" s="122"/>
    </row>
    <row r="203" spans="1:50" s="158" customFormat="1">
      <c r="A203" s="154" t="s">
        <v>275</v>
      </c>
      <c r="B203" s="155" t="s">
        <v>365</v>
      </c>
      <c r="C203" s="156">
        <v>1</v>
      </c>
      <c r="D203" s="157" t="s">
        <v>278</v>
      </c>
      <c r="E203" s="158" t="s">
        <v>357</v>
      </c>
      <c r="F203" s="156">
        <v>5</v>
      </c>
      <c r="G203" s="159" t="s">
        <v>264</v>
      </c>
      <c r="H203" s="156">
        <v>11</v>
      </c>
      <c r="I203" s="156">
        <v>15</v>
      </c>
      <c r="J203" s="156">
        <f t="shared" si="78"/>
        <v>5</v>
      </c>
      <c r="K203" s="156"/>
      <c r="L203" s="156">
        <v>30</v>
      </c>
      <c r="M203" s="160"/>
      <c r="N203" s="161"/>
      <c r="P203" s="162"/>
      <c r="Q203" s="163">
        <f t="shared" si="79"/>
        <v>20</v>
      </c>
      <c r="R203" s="161">
        <f t="shared" si="80"/>
        <v>20</v>
      </c>
      <c r="S203" s="119"/>
      <c r="T203" s="119"/>
      <c r="U203" s="119"/>
      <c r="V203" s="120"/>
      <c r="W203" s="121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2"/>
      <c r="AR203" s="122"/>
      <c r="AS203" s="122"/>
      <c r="AT203" s="122"/>
      <c r="AU203" s="122"/>
      <c r="AV203" s="122"/>
      <c r="AW203" s="122"/>
      <c r="AX203" s="122"/>
    </row>
    <row r="204" spans="1:50" s="310" customFormat="1">
      <c r="A204" s="306" t="s">
        <v>262</v>
      </c>
      <c r="B204" s="307" t="s">
        <v>416</v>
      </c>
      <c r="C204" s="308">
        <v>1</v>
      </c>
      <c r="D204" s="309" t="s">
        <v>278</v>
      </c>
      <c r="E204" s="310" t="s">
        <v>229</v>
      </c>
      <c r="F204" s="308">
        <v>5</v>
      </c>
      <c r="G204" s="311" t="s">
        <v>384</v>
      </c>
      <c r="H204" s="308">
        <v>5</v>
      </c>
      <c r="I204" s="308">
        <v>16</v>
      </c>
      <c r="J204" s="308">
        <f>I204-H204+1</f>
        <v>12</v>
      </c>
      <c r="K204" s="308"/>
      <c r="L204" s="308">
        <v>60</v>
      </c>
      <c r="M204" s="312"/>
      <c r="N204" s="313"/>
      <c r="P204" s="314"/>
      <c r="Q204" s="315">
        <f>IF(J204=0,0,L204/1.5)</f>
        <v>40</v>
      </c>
      <c r="R204" s="313">
        <f>O204+P204+Q204</f>
        <v>40</v>
      </c>
      <c r="S204" s="314"/>
      <c r="T204" s="314"/>
      <c r="U204" s="314"/>
      <c r="V204" s="316"/>
      <c r="W204" s="317"/>
    </row>
    <row r="205" spans="1:50" s="310" customFormat="1">
      <c r="A205" s="306" t="s">
        <v>262</v>
      </c>
      <c r="B205" s="307" t="s">
        <v>417</v>
      </c>
      <c r="C205" s="308">
        <v>1</v>
      </c>
      <c r="D205" s="309" t="s">
        <v>278</v>
      </c>
      <c r="E205" s="310" t="s">
        <v>229</v>
      </c>
      <c r="F205" s="308">
        <v>6</v>
      </c>
      <c r="G205" s="311" t="s">
        <v>384</v>
      </c>
      <c r="H205" s="308">
        <v>5</v>
      </c>
      <c r="I205" s="308">
        <v>16</v>
      </c>
      <c r="J205" s="308">
        <f>I205-H205+1</f>
        <v>12</v>
      </c>
      <c r="K205" s="308"/>
      <c r="L205" s="308">
        <v>60</v>
      </c>
      <c r="M205" s="312"/>
      <c r="N205" s="313"/>
      <c r="P205" s="314"/>
      <c r="Q205" s="315">
        <f>IF(J205=0,0,L205/1.5)</f>
        <v>40</v>
      </c>
      <c r="R205" s="313">
        <f>O205+P205+Q205</f>
        <v>40</v>
      </c>
      <c r="S205" s="314"/>
      <c r="T205" s="314"/>
      <c r="U205" s="314"/>
      <c r="V205" s="316"/>
      <c r="W205" s="317"/>
    </row>
    <row r="206" spans="1:50" s="158" customFormat="1">
      <c r="A206" s="154" t="s">
        <v>275</v>
      </c>
      <c r="B206" s="155" t="s">
        <v>250</v>
      </c>
      <c r="C206" s="156">
        <v>1</v>
      </c>
      <c r="D206" s="157" t="s">
        <v>278</v>
      </c>
      <c r="E206" s="158" t="s">
        <v>249</v>
      </c>
      <c r="F206" s="156" t="s">
        <v>77</v>
      </c>
      <c r="G206" s="159" t="s">
        <v>260</v>
      </c>
      <c r="H206" s="156">
        <v>1</v>
      </c>
      <c r="I206" s="156">
        <v>5</v>
      </c>
      <c r="J206" s="156">
        <f t="shared" si="72"/>
        <v>5</v>
      </c>
      <c r="K206" s="156"/>
      <c r="L206" s="156">
        <v>60</v>
      </c>
      <c r="M206" s="160"/>
      <c r="N206" s="161"/>
      <c r="P206" s="162"/>
      <c r="Q206" s="163">
        <f t="shared" ref="Q206:Q217" si="81">IF(J206=0,0,L206/1.5)</f>
        <v>40</v>
      </c>
      <c r="R206" s="161">
        <f t="shared" si="74"/>
        <v>40</v>
      </c>
      <c r="S206" s="119"/>
      <c r="T206" s="119"/>
      <c r="U206" s="119">
        <v>54</v>
      </c>
      <c r="V206" s="120"/>
      <c r="W206" s="121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  <c r="AK206" s="122"/>
      <c r="AL206" s="122"/>
      <c r="AM206" s="122"/>
      <c r="AN206" s="122"/>
      <c r="AO206" s="122"/>
      <c r="AP206" s="122"/>
      <c r="AQ206" s="122"/>
      <c r="AR206" s="122"/>
      <c r="AS206" s="122"/>
      <c r="AT206" s="122"/>
      <c r="AU206" s="122"/>
      <c r="AV206" s="122"/>
      <c r="AW206" s="122"/>
      <c r="AX206" s="122"/>
    </row>
    <row r="207" spans="1:50" s="158" customFormat="1">
      <c r="A207" s="154" t="s">
        <v>275</v>
      </c>
      <c r="B207" s="155" t="s">
        <v>251</v>
      </c>
      <c r="C207" s="156">
        <v>1</v>
      </c>
      <c r="D207" s="157" t="s">
        <v>278</v>
      </c>
      <c r="E207" s="158" t="s">
        <v>249</v>
      </c>
      <c r="F207" s="156" t="s">
        <v>77</v>
      </c>
      <c r="G207" s="159" t="s">
        <v>264</v>
      </c>
      <c r="H207" s="156">
        <v>1</v>
      </c>
      <c r="I207" s="156">
        <v>5</v>
      </c>
      <c r="J207" s="156">
        <f t="shared" si="72"/>
        <v>5</v>
      </c>
      <c r="K207" s="156"/>
      <c r="L207" s="156">
        <v>60</v>
      </c>
      <c r="M207" s="160"/>
      <c r="N207" s="161"/>
      <c r="P207" s="162"/>
      <c r="Q207" s="163">
        <f t="shared" si="81"/>
        <v>40</v>
      </c>
      <c r="R207" s="161">
        <f t="shared" si="74"/>
        <v>40</v>
      </c>
      <c r="S207" s="119"/>
      <c r="T207" s="119"/>
      <c r="U207" s="119">
        <v>54</v>
      </c>
      <c r="V207" s="120"/>
      <c r="W207" s="121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22"/>
      <c r="AT207" s="122"/>
      <c r="AU207" s="122"/>
      <c r="AV207" s="122"/>
      <c r="AW207" s="122"/>
      <c r="AX207" s="122"/>
    </row>
    <row r="208" spans="1:50" s="14" customFormat="1">
      <c r="A208" s="124" t="s">
        <v>297</v>
      </c>
      <c r="B208" s="125" t="s">
        <v>434</v>
      </c>
      <c r="C208" s="126">
        <v>1</v>
      </c>
      <c r="D208" s="127" t="s">
        <v>278</v>
      </c>
      <c r="E208" s="40" t="s">
        <v>432</v>
      </c>
      <c r="F208" s="126">
        <v>6</v>
      </c>
      <c r="G208" s="128">
        <v>6</v>
      </c>
      <c r="H208" s="126">
        <v>6</v>
      </c>
      <c r="I208" s="126">
        <v>15</v>
      </c>
      <c r="J208" s="126">
        <v>10</v>
      </c>
      <c r="K208" s="9"/>
      <c r="L208" s="9"/>
      <c r="M208" s="12"/>
      <c r="N208" s="13"/>
      <c r="P208" s="15"/>
      <c r="Q208" s="16"/>
      <c r="R208" s="13"/>
      <c r="S208" s="15"/>
      <c r="T208" s="15"/>
      <c r="U208" s="15"/>
      <c r="V208" s="255"/>
      <c r="W208" s="256"/>
    </row>
    <row r="209" spans="1:50" s="158" customFormat="1">
      <c r="A209" s="154" t="s">
        <v>275</v>
      </c>
      <c r="B209" s="155" t="s">
        <v>360</v>
      </c>
      <c r="C209" s="156">
        <v>1</v>
      </c>
      <c r="D209" s="157" t="s">
        <v>278</v>
      </c>
      <c r="E209" s="158" t="s">
        <v>357</v>
      </c>
      <c r="F209" s="156">
        <v>7</v>
      </c>
      <c r="G209" s="159" t="s">
        <v>260</v>
      </c>
      <c r="H209" s="156">
        <v>6</v>
      </c>
      <c r="I209" s="156">
        <v>10</v>
      </c>
      <c r="J209" s="156">
        <f t="shared" si="72"/>
        <v>5</v>
      </c>
      <c r="K209" s="156"/>
      <c r="L209" s="156">
        <v>30</v>
      </c>
      <c r="M209" s="160"/>
      <c r="N209" s="161"/>
      <c r="P209" s="162"/>
      <c r="Q209" s="163">
        <f t="shared" si="81"/>
        <v>20</v>
      </c>
      <c r="R209" s="161">
        <f t="shared" si="74"/>
        <v>20</v>
      </c>
      <c r="S209" s="119"/>
      <c r="T209" s="119"/>
      <c r="U209" s="119"/>
      <c r="V209" s="120"/>
      <c r="W209" s="121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2"/>
      <c r="AR209" s="122"/>
      <c r="AS209" s="122"/>
      <c r="AT209" s="122"/>
      <c r="AU209" s="122"/>
      <c r="AV209" s="122"/>
      <c r="AW209" s="122"/>
      <c r="AX209" s="122"/>
    </row>
    <row r="210" spans="1:50" s="158" customFormat="1">
      <c r="A210" s="154" t="s">
        <v>275</v>
      </c>
      <c r="B210" s="155" t="s">
        <v>361</v>
      </c>
      <c r="C210" s="156">
        <v>1</v>
      </c>
      <c r="D210" s="157" t="s">
        <v>278</v>
      </c>
      <c r="E210" s="158" t="s">
        <v>357</v>
      </c>
      <c r="F210" s="156">
        <v>7</v>
      </c>
      <c r="G210" s="159" t="s">
        <v>264</v>
      </c>
      <c r="H210" s="156">
        <v>6</v>
      </c>
      <c r="I210" s="156">
        <v>10</v>
      </c>
      <c r="J210" s="156">
        <f t="shared" si="72"/>
        <v>5</v>
      </c>
      <c r="K210" s="156"/>
      <c r="L210" s="156">
        <v>30</v>
      </c>
      <c r="M210" s="160"/>
      <c r="N210" s="161"/>
      <c r="P210" s="162"/>
      <c r="Q210" s="163">
        <f t="shared" si="81"/>
        <v>20</v>
      </c>
      <c r="R210" s="161">
        <f t="shared" si="74"/>
        <v>20</v>
      </c>
      <c r="S210" s="119"/>
      <c r="T210" s="119"/>
      <c r="U210" s="119"/>
      <c r="V210" s="120"/>
      <c r="W210" s="121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122"/>
      <c r="AO210" s="122"/>
      <c r="AP210" s="122"/>
      <c r="AQ210" s="122"/>
      <c r="AR210" s="122"/>
      <c r="AS210" s="122"/>
      <c r="AT210" s="122"/>
      <c r="AU210" s="122"/>
      <c r="AV210" s="122"/>
      <c r="AW210" s="122"/>
      <c r="AX210" s="122"/>
    </row>
    <row r="211" spans="1:50" s="158" customFormat="1">
      <c r="A211" s="154" t="s">
        <v>275</v>
      </c>
      <c r="B211" s="155" t="s">
        <v>369</v>
      </c>
      <c r="C211" s="156">
        <v>1</v>
      </c>
      <c r="D211" s="157" t="s">
        <v>278</v>
      </c>
      <c r="E211" s="158" t="s">
        <v>357</v>
      </c>
      <c r="F211" s="156">
        <v>7</v>
      </c>
      <c r="G211" s="159" t="s">
        <v>260</v>
      </c>
      <c r="H211" s="156">
        <v>11</v>
      </c>
      <c r="I211" s="156">
        <v>15</v>
      </c>
      <c r="J211" s="156">
        <f t="shared" si="72"/>
        <v>5</v>
      </c>
      <c r="K211" s="156"/>
      <c r="L211" s="156">
        <v>30</v>
      </c>
      <c r="M211" s="160"/>
      <c r="N211" s="161"/>
      <c r="P211" s="162"/>
      <c r="Q211" s="163">
        <f t="shared" si="81"/>
        <v>20</v>
      </c>
      <c r="R211" s="161">
        <f t="shared" si="74"/>
        <v>20</v>
      </c>
      <c r="S211" s="119"/>
      <c r="T211" s="119"/>
      <c r="U211" s="119"/>
      <c r="V211" s="120"/>
      <c r="W211" s="121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  <c r="AK211" s="122"/>
      <c r="AL211" s="122"/>
      <c r="AM211" s="122"/>
      <c r="AN211" s="122"/>
      <c r="AO211" s="122"/>
      <c r="AP211" s="122"/>
      <c r="AQ211" s="122"/>
      <c r="AR211" s="122"/>
      <c r="AS211" s="122"/>
      <c r="AT211" s="122"/>
      <c r="AU211" s="122"/>
      <c r="AV211" s="122"/>
      <c r="AW211" s="122"/>
      <c r="AX211" s="122"/>
    </row>
    <row r="212" spans="1:50" s="158" customFormat="1">
      <c r="A212" s="154" t="s">
        <v>275</v>
      </c>
      <c r="B212" s="155" t="s">
        <v>368</v>
      </c>
      <c r="C212" s="156">
        <v>1</v>
      </c>
      <c r="D212" s="157" t="s">
        <v>278</v>
      </c>
      <c r="E212" s="158" t="s">
        <v>357</v>
      </c>
      <c r="F212" s="156">
        <v>7</v>
      </c>
      <c r="G212" s="159" t="s">
        <v>264</v>
      </c>
      <c r="H212" s="156">
        <v>11</v>
      </c>
      <c r="I212" s="156">
        <v>15</v>
      </c>
      <c r="J212" s="156">
        <f t="shared" si="72"/>
        <v>5</v>
      </c>
      <c r="K212" s="156"/>
      <c r="L212" s="156">
        <v>30</v>
      </c>
      <c r="M212" s="160"/>
      <c r="N212" s="161"/>
      <c r="P212" s="162"/>
      <c r="Q212" s="163">
        <f t="shared" si="81"/>
        <v>20</v>
      </c>
      <c r="R212" s="161">
        <f t="shared" si="74"/>
        <v>20</v>
      </c>
      <c r="S212" s="119"/>
      <c r="T212" s="119"/>
      <c r="U212" s="119"/>
      <c r="V212" s="120"/>
      <c r="W212" s="121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122"/>
      <c r="AO212" s="122"/>
      <c r="AP212" s="122"/>
      <c r="AQ212" s="122"/>
      <c r="AR212" s="122"/>
      <c r="AS212" s="122"/>
      <c r="AT212" s="122"/>
      <c r="AU212" s="122"/>
      <c r="AV212" s="122"/>
      <c r="AW212" s="122"/>
      <c r="AX212" s="122"/>
    </row>
    <row r="213" spans="1:50" s="116" customFormat="1">
      <c r="A213" s="109" t="s">
        <v>272</v>
      </c>
      <c r="B213" s="110" t="s">
        <v>174</v>
      </c>
      <c r="C213" s="111">
        <v>1</v>
      </c>
      <c r="D213" s="112" t="s">
        <v>271</v>
      </c>
      <c r="E213" s="116" t="s">
        <v>190</v>
      </c>
      <c r="F213" s="111" t="s">
        <v>79</v>
      </c>
      <c r="G213" s="113" t="s">
        <v>264</v>
      </c>
      <c r="H213" s="111">
        <v>1</v>
      </c>
      <c r="I213" s="111">
        <v>5</v>
      </c>
      <c r="J213" s="111">
        <f>I213-H213+1</f>
        <v>5</v>
      </c>
      <c r="K213" s="111"/>
      <c r="L213" s="111">
        <v>60</v>
      </c>
      <c r="M213" s="114"/>
      <c r="N213" s="115"/>
      <c r="P213" s="117"/>
      <c r="Q213" s="118">
        <f>IF(J213=0,0,L213/1.5)</f>
        <v>40</v>
      </c>
      <c r="R213" s="115">
        <f>O213+P213+Q213</f>
        <v>40</v>
      </c>
      <c r="S213" s="119"/>
      <c r="T213" s="119"/>
      <c r="U213" s="119">
        <v>54</v>
      </c>
      <c r="V213" s="120"/>
      <c r="W213" s="121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  <c r="AI213" s="122"/>
      <c r="AJ213" s="122"/>
      <c r="AK213" s="122"/>
      <c r="AL213" s="122"/>
      <c r="AM213" s="122"/>
      <c r="AN213" s="122"/>
      <c r="AO213" s="122"/>
      <c r="AP213" s="122"/>
      <c r="AQ213" s="122"/>
      <c r="AR213" s="122"/>
      <c r="AS213" s="122"/>
      <c r="AT213" s="122"/>
      <c r="AU213" s="122"/>
      <c r="AV213" s="122"/>
      <c r="AW213" s="122"/>
      <c r="AX213" s="122"/>
    </row>
    <row r="214" spans="1:50" s="116" customFormat="1">
      <c r="A214" s="109" t="s">
        <v>262</v>
      </c>
      <c r="B214" s="110" t="s">
        <v>402</v>
      </c>
      <c r="C214" s="111">
        <v>1</v>
      </c>
      <c r="D214" s="112" t="s">
        <v>271</v>
      </c>
      <c r="E214" s="116" t="s">
        <v>229</v>
      </c>
      <c r="F214" s="111">
        <v>4</v>
      </c>
      <c r="G214" s="113" t="s">
        <v>260</v>
      </c>
      <c r="H214" s="111">
        <v>6</v>
      </c>
      <c r="I214" s="111">
        <v>10</v>
      </c>
      <c r="J214" s="111">
        <f>I214-H214+1</f>
        <v>5</v>
      </c>
      <c r="K214" s="111"/>
      <c r="L214" s="111">
        <v>30</v>
      </c>
      <c r="M214" s="114"/>
      <c r="N214" s="115"/>
      <c r="P214" s="117"/>
      <c r="Q214" s="118">
        <f>IF(J214=0,0,L214/1.5)</f>
        <v>20</v>
      </c>
      <c r="R214" s="115">
        <f>O214+P214+Q214</f>
        <v>20</v>
      </c>
      <c r="S214" s="119"/>
      <c r="T214" s="119"/>
      <c r="U214" s="119"/>
      <c r="V214" s="120"/>
      <c r="W214" s="121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  <c r="AI214" s="122"/>
      <c r="AJ214" s="122"/>
      <c r="AK214" s="122"/>
      <c r="AL214" s="122"/>
      <c r="AM214" s="122"/>
      <c r="AN214" s="122"/>
      <c r="AO214" s="122"/>
      <c r="AP214" s="122"/>
      <c r="AQ214" s="122"/>
      <c r="AR214" s="122"/>
      <c r="AS214" s="122"/>
      <c r="AT214" s="122"/>
      <c r="AU214" s="122"/>
      <c r="AV214" s="122"/>
      <c r="AW214" s="122"/>
      <c r="AX214" s="122"/>
    </row>
    <row r="215" spans="1:50" s="116" customFormat="1">
      <c r="A215" s="109" t="s">
        <v>272</v>
      </c>
      <c r="B215" s="110" t="s">
        <v>146</v>
      </c>
      <c r="C215" s="111">
        <v>1</v>
      </c>
      <c r="D215" s="112" t="s">
        <v>271</v>
      </c>
      <c r="E215" s="116" t="s">
        <v>190</v>
      </c>
      <c r="F215" s="111">
        <v>4</v>
      </c>
      <c r="G215" s="113" t="s">
        <v>264</v>
      </c>
      <c r="H215" s="111">
        <v>6</v>
      </c>
      <c r="I215" s="111">
        <v>15</v>
      </c>
      <c r="J215" s="111">
        <f t="shared" si="72"/>
        <v>10</v>
      </c>
      <c r="K215" s="111"/>
      <c r="L215" s="111">
        <v>60</v>
      </c>
      <c r="M215" s="114"/>
      <c r="N215" s="115"/>
      <c r="P215" s="117"/>
      <c r="Q215" s="118">
        <f t="shared" si="81"/>
        <v>40</v>
      </c>
      <c r="R215" s="115">
        <f t="shared" si="74"/>
        <v>40</v>
      </c>
      <c r="S215" s="119"/>
      <c r="T215" s="119"/>
      <c r="U215" s="119">
        <v>54</v>
      </c>
      <c r="V215" s="120"/>
      <c r="W215" s="121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  <c r="AK215" s="122"/>
      <c r="AL215" s="122"/>
      <c r="AM215" s="122"/>
      <c r="AN215" s="122"/>
      <c r="AO215" s="122"/>
      <c r="AP215" s="122"/>
      <c r="AQ215" s="122"/>
      <c r="AR215" s="122"/>
      <c r="AS215" s="122"/>
      <c r="AT215" s="122"/>
      <c r="AU215" s="122"/>
      <c r="AV215" s="122"/>
      <c r="AW215" s="122"/>
      <c r="AX215" s="122"/>
    </row>
    <row r="216" spans="1:50" s="116" customFormat="1">
      <c r="A216" s="109" t="s">
        <v>272</v>
      </c>
      <c r="B216" s="110" t="s">
        <v>177</v>
      </c>
      <c r="C216" s="111">
        <v>1</v>
      </c>
      <c r="D216" s="112" t="s">
        <v>271</v>
      </c>
      <c r="E216" s="116" t="s">
        <v>190</v>
      </c>
      <c r="F216" s="111" t="s">
        <v>77</v>
      </c>
      <c r="G216" s="113" t="s">
        <v>260</v>
      </c>
      <c r="H216" s="111">
        <v>11</v>
      </c>
      <c r="I216" s="111">
        <v>15</v>
      </c>
      <c r="J216" s="111">
        <f t="shared" si="72"/>
        <v>5</v>
      </c>
      <c r="K216" s="111"/>
      <c r="L216" s="111">
        <v>60</v>
      </c>
      <c r="M216" s="114"/>
      <c r="N216" s="115"/>
      <c r="P216" s="117"/>
      <c r="Q216" s="118">
        <f t="shared" si="81"/>
        <v>40</v>
      </c>
      <c r="R216" s="115">
        <f t="shared" si="74"/>
        <v>40</v>
      </c>
      <c r="S216" s="119"/>
      <c r="T216" s="119"/>
      <c r="U216" s="119">
        <v>54</v>
      </c>
      <c r="V216" s="120"/>
      <c r="W216" s="121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122"/>
      <c r="AO216" s="122"/>
      <c r="AP216" s="122"/>
      <c r="AQ216" s="122"/>
      <c r="AR216" s="122"/>
      <c r="AS216" s="122"/>
      <c r="AT216" s="122"/>
      <c r="AU216" s="122"/>
      <c r="AV216" s="122"/>
      <c r="AW216" s="122"/>
      <c r="AX216" s="122"/>
    </row>
    <row r="217" spans="1:50" s="116" customFormat="1">
      <c r="A217" s="109" t="s">
        <v>272</v>
      </c>
      <c r="B217" s="110" t="s">
        <v>191</v>
      </c>
      <c r="C217" s="111">
        <v>1</v>
      </c>
      <c r="D217" s="112" t="s">
        <v>271</v>
      </c>
      <c r="E217" s="116" t="s">
        <v>190</v>
      </c>
      <c r="F217" s="111" t="s">
        <v>77</v>
      </c>
      <c r="G217" s="113" t="s">
        <v>264</v>
      </c>
      <c r="H217" s="111">
        <v>11</v>
      </c>
      <c r="I217" s="111">
        <v>15</v>
      </c>
      <c r="J217" s="111">
        <f t="shared" si="72"/>
        <v>5</v>
      </c>
      <c r="K217" s="111"/>
      <c r="L217" s="111">
        <v>60</v>
      </c>
      <c r="M217" s="114"/>
      <c r="N217" s="115"/>
      <c r="P217" s="117"/>
      <c r="Q217" s="118">
        <f t="shared" si="81"/>
        <v>40</v>
      </c>
      <c r="R217" s="115">
        <f t="shared" si="74"/>
        <v>40</v>
      </c>
      <c r="S217" s="119"/>
      <c r="T217" s="119"/>
      <c r="U217" s="119">
        <v>54</v>
      </c>
      <c r="V217" s="120"/>
      <c r="W217" s="121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  <c r="AK217" s="122"/>
      <c r="AL217" s="122"/>
      <c r="AM217" s="122"/>
      <c r="AN217" s="122"/>
      <c r="AO217" s="122"/>
      <c r="AP217" s="122"/>
      <c r="AQ217" s="122"/>
      <c r="AR217" s="122"/>
      <c r="AS217" s="122"/>
      <c r="AT217" s="122"/>
      <c r="AU217" s="122"/>
      <c r="AV217" s="122"/>
      <c r="AW217" s="122"/>
      <c r="AX217" s="122"/>
    </row>
    <row r="218" spans="1:50" s="116" customFormat="1">
      <c r="A218" s="109" t="s">
        <v>287</v>
      </c>
      <c r="B218" s="110" t="s">
        <v>221</v>
      </c>
      <c r="C218" s="111">
        <v>1</v>
      </c>
      <c r="D218" s="112" t="s">
        <v>271</v>
      </c>
      <c r="E218" s="116" t="s">
        <v>183</v>
      </c>
      <c r="F218" s="111" t="s">
        <v>77</v>
      </c>
      <c r="G218" s="113" t="s">
        <v>260</v>
      </c>
      <c r="H218" s="111">
        <v>6</v>
      </c>
      <c r="I218" s="111">
        <v>10</v>
      </c>
      <c r="J218" s="111">
        <f t="shared" ref="J218:J254" si="82">I218-H218+1</f>
        <v>5</v>
      </c>
      <c r="K218" s="111"/>
      <c r="L218" s="111">
        <v>60</v>
      </c>
      <c r="M218" s="114"/>
      <c r="N218" s="115"/>
      <c r="P218" s="117"/>
      <c r="Q218" s="118">
        <f>IF(J218=0,0,L218/1.5)</f>
        <v>40</v>
      </c>
      <c r="R218" s="115">
        <f t="shared" ref="R218:R254" si="83">O218+P218+Q218</f>
        <v>40</v>
      </c>
      <c r="S218" s="119"/>
      <c r="T218" s="119"/>
      <c r="U218" s="119">
        <v>54</v>
      </c>
      <c r="V218" s="120"/>
      <c r="W218" s="121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  <c r="AK218" s="122"/>
      <c r="AL218" s="122"/>
      <c r="AM218" s="122"/>
      <c r="AN218" s="122"/>
      <c r="AO218" s="122"/>
      <c r="AP218" s="122"/>
      <c r="AQ218" s="122"/>
      <c r="AR218" s="122"/>
      <c r="AS218" s="122"/>
      <c r="AT218" s="122"/>
      <c r="AU218" s="122"/>
      <c r="AV218" s="122"/>
      <c r="AW218" s="122"/>
      <c r="AX218" s="122"/>
    </row>
    <row r="219" spans="1:50" s="116" customFormat="1">
      <c r="A219" s="109" t="s">
        <v>262</v>
      </c>
      <c r="B219" s="110" t="s">
        <v>403</v>
      </c>
      <c r="C219" s="111">
        <v>1</v>
      </c>
      <c r="D219" s="112" t="s">
        <v>271</v>
      </c>
      <c r="E219" s="116" t="s">
        <v>229</v>
      </c>
      <c r="F219" s="111">
        <v>6</v>
      </c>
      <c r="G219" s="113" t="s">
        <v>264</v>
      </c>
      <c r="H219" s="111">
        <v>6</v>
      </c>
      <c r="I219" s="111">
        <v>10</v>
      </c>
      <c r="J219" s="111">
        <f>I219-H219+1</f>
        <v>5</v>
      </c>
      <c r="K219" s="111"/>
      <c r="L219" s="111">
        <v>30</v>
      </c>
      <c r="M219" s="114"/>
      <c r="N219" s="115"/>
      <c r="P219" s="117"/>
      <c r="Q219" s="118">
        <f>IF(J219=0,0,L219/1.5)</f>
        <v>20</v>
      </c>
      <c r="R219" s="115">
        <f>O219+P219+Q219</f>
        <v>20</v>
      </c>
      <c r="S219" s="119"/>
      <c r="T219" s="119"/>
      <c r="U219" s="119"/>
      <c r="V219" s="120"/>
      <c r="W219" s="121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122"/>
      <c r="AO219" s="122"/>
      <c r="AP219" s="122"/>
      <c r="AQ219" s="122"/>
      <c r="AR219" s="122"/>
      <c r="AS219" s="122"/>
      <c r="AT219" s="122"/>
      <c r="AU219" s="122"/>
      <c r="AV219" s="122"/>
      <c r="AW219" s="122"/>
      <c r="AX219" s="122"/>
    </row>
    <row r="220" spans="1:50" s="116" customFormat="1">
      <c r="A220" s="109" t="s">
        <v>287</v>
      </c>
      <c r="B220" s="110" t="s">
        <v>219</v>
      </c>
      <c r="C220" s="111">
        <v>1</v>
      </c>
      <c r="D220" s="112" t="s">
        <v>271</v>
      </c>
      <c r="E220" s="116" t="s">
        <v>183</v>
      </c>
      <c r="F220" s="111" t="s">
        <v>77</v>
      </c>
      <c r="G220" s="113" t="s">
        <v>260</v>
      </c>
      <c r="H220" s="111">
        <v>1</v>
      </c>
      <c r="I220" s="111">
        <v>5</v>
      </c>
      <c r="J220" s="111">
        <f t="shared" si="82"/>
        <v>5</v>
      </c>
      <c r="K220" s="111"/>
      <c r="L220" s="111">
        <v>60</v>
      </c>
      <c r="M220" s="114"/>
      <c r="N220" s="115"/>
      <c r="P220" s="117"/>
      <c r="Q220" s="118">
        <f>IF(J220=0,0,L220/1.5)</f>
        <v>40</v>
      </c>
      <c r="R220" s="115">
        <f t="shared" si="83"/>
        <v>40</v>
      </c>
      <c r="S220" s="119"/>
      <c r="T220" s="119"/>
      <c r="U220" s="119">
        <v>54</v>
      </c>
      <c r="V220" s="120"/>
      <c r="W220" s="121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  <c r="AK220" s="122"/>
      <c r="AL220" s="122"/>
      <c r="AM220" s="122"/>
      <c r="AN220" s="122"/>
      <c r="AO220" s="122"/>
      <c r="AP220" s="122"/>
      <c r="AQ220" s="122"/>
      <c r="AR220" s="122"/>
      <c r="AS220" s="122"/>
      <c r="AT220" s="122"/>
      <c r="AU220" s="122"/>
      <c r="AV220" s="122"/>
      <c r="AW220" s="122"/>
      <c r="AX220" s="122"/>
    </row>
    <row r="221" spans="1:50" s="116" customFormat="1">
      <c r="A221" s="109" t="s">
        <v>287</v>
      </c>
      <c r="B221" s="110" t="s">
        <v>220</v>
      </c>
      <c r="C221" s="111">
        <v>1</v>
      </c>
      <c r="D221" s="112" t="s">
        <v>271</v>
      </c>
      <c r="E221" s="116" t="s">
        <v>183</v>
      </c>
      <c r="F221" s="111" t="s">
        <v>77</v>
      </c>
      <c r="G221" s="113" t="s">
        <v>264</v>
      </c>
      <c r="H221" s="111">
        <v>1</v>
      </c>
      <c r="I221" s="111">
        <v>5</v>
      </c>
      <c r="J221" s="111">
        <f t="shared" si="82"/>
        <v>5</v>
      </c>
      <c r="K221" s="111"/>
      <c r="L221" s="111">
        <v>60</v>
      </c>
      <c r="M221" s="114"/>
      <c r="N221" s="115"/>
      <c r="P221" s="117"/>
      <c r="Q221" s="118">
        <f>IF(J221=0,0,L221/1.5)</f>
        <v>40</v>
      </c>
      <c r="R221" s="115">
        <f t="shared" si="83"/>
        <v>40</v>
      </c>
      <c r="S221" s="119"/>
      <c r="T221" s="119"/>
      <c r="U221" s="119">
        <v>54</v>
      </c>
      <c r="V221" s="120"/>
      <c r="W221" s="121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122"/>
      <c r="AK221" s="122"/>
      <c r="AL221" s="122"/>
      <c r="AM221" s="122"/>
      <c r="AN221" s="122"/>
      <c r="AO221" s="122"/>
      <c r="AP221" s="122"/>
      <c r="AQ221" s="122"/>
      <c r="AR221" s="122"/>
      <c r="AS221" s="122"/>
      <c r="AT221" s="122"/>
      <c r="AU221" s="122"/>
      <c r="AV221" s="122"/>
      <c r="AW221" s="122"/>
      <c r="AX221" s="122"/>
    </row>
    <row r="222" spans="1:50" s="122" customFormat="1">
      <c r="A222" s="180" t="s">
        <v>300</v>
      </c>
      <c r="B222" s="181" t="s">
        <v>204</v>
      </c>
      <c r="C222" s="182">
        <v>1</v>
      </c>
      <c r="D222" s="183" t="s">
        <v>323</v>
      </c>
      <c r="E222" s="187" t="s">
        <v>206</v>
      </c>
      <c r="F222" s="182">
        <v>2</v>
      </c>
      <c r="G222" s="184" t="s">
        <v>72</v>
      </c>
      <c r="H222" s="182">
        <v>1</v>
      </c>
      <c r="I222" s="182">
        <v>15</v>
      </c>
      <c r="J222" s="182">
        <f t="shared" ref="J222:J238" si="84">I222-H222+1</f>
        <v>15</v>
      </c>
      <c r="K222" s="182">
        <v>30</v>
      </c>
      <c r="L222" s="182"/>
      <c r="M222" s="185"/>
      <c r="N222" s="186"/>
      <c r="O222" s="187"/>
      <c r="P222" s="188">
        <f t="shared" ref="P222:P238" si="85">IF(J222=0,0,K222)</f>
        <v>30</v>
      </c>
      <c r="Q222" s="189"/>
      <c r="R222" s="186">
        <f t="shared" ref="R222:R238" si="86">O222+P222+Q222</f>
        <v>30</v>
      </c>
      <c r="S222" s="119"/>
      <c r="T222" s="119"/>
      <c r="U222" s="119">
        <v>54</v>
      </c>
      <c r="V222" s="120"/>
      <c r="W222" s="121"/>
    </row>
    <row r="223" spans="1:50" s="122" customFormat="1">
      <c r="A223" s="180" t="s">
        <v>300</v>
      </c>
      <c r="B223" s="181" t="s">
        <v>204</v>
      </c>
      <c r="C223" s="182">
        <v>1</v>
      </c>
      <c r="D223" s="183" t="s">
        <v>323</v>
      </c>
      <c r="E223" s="187" t="s">
        <v>202</v>
      </c>
      <c r="F223" s="182">
        <v>2</v>
      </c>
      <c r="G223" s="184" t="s">
        <v>71</v>
      </c>
      <c r="H223" s="182">
        <v>1</v>
      </c>
      <c r="I223" s="182">
        <v>15</v>
      </c>
      <c r="J223" s="182">
        <f t="shared" si="84"/>
        <v>15</v>
      </c>
      <c r="K223" s="182">
        <v>30</v>
      </c>
      <c r="L223" s="182"/>
      <c r="M223" s="185"/>
      <c r="N223" s="186"/>
      <c r="O223" s="187"/>
      <c r="P223" s="188">
        <f t="shared" si="85"/>
        <v>30</v>
      </c>
      <c r="Q223" s="189"/>
      <c r="R223" s="186">
        <f t="shared" si="86"/>
        <v>30</v>
      </c>
      <c r="S223" s="119"/>
      <c r="T223" s="119"/>
      <c r="U223" s="119">
        <v>54</v>
      </c>
      <c r="V223" s="120"/>
      <c r="W223" s="121"/>
    </row>
    <row r="224" spans="1:50" s="122" customFormat="1">
      <c r="A224" s="180" t="s">
        <v>299</v>
      </c>
      <c r="B224" s="181" t="s">
        <v>203</v>
      </c>
      <c r="C224" s="182">
        <v>1</v>
      </c>
      <c r="D224" s="183" t="s">
        <v>323</v>
      </c>
      <c r="E224" s="187" t="s">
        <v>202</v>
      </c>
      <c r="F224" s="182">
        <v>2</v>
      </c>
      <c r="G224" s="184" t="s">
        <v>73</v>
      </c>
      <c r="H224" s="182">
        <v>1</v>
      </c>
      <c r="I224" s="182">
        <v>15</v>
      </c>
      <c r="J224" s="182">
        <f t="shared" si="84"/>
        <v>15</v>
      </c>
      <c r="K224" s="182">
        <v>30</v>
      </c>
      <c r="L224" s="182"/>
      <c r="M224" s="185"/>
      <c r="N224" s="186"/>
      <c r="O224" s="187"/>
      <c r="P224" s="188">
        <f t="shared" si="85"/>
        <v>30</v>
      </c>
      <c r="Q224" s="189"/>
      <c r="R224" s="186">
        <f t="shared" si="86"/>
        <v>30</v>
      </c>
      <c r="S224" s="119"/>
      <c r="T224" s="119"/>
      <c r="U224" s="119">
        <v>54</v>
      </c>
      <c r="V224" s="120"/>
      <c r="W224" s="121"/>
    </row>
    <row r="225" spans="1:23" s="122" customFormat="1">
      <c r="A225" s="180" t="s">
        <v>299</v>
      </c>
      <c r="B225" s="181" t="s">
        <v>200</v>
      </c>
      <c r="C225" s="182">
        <v>1</v>
      </c>
      <c r="D225" s="183" t="s">
        <v>323</v>
      </c>
      <c r="E225" s="187" t="s">
        <v>202</v>
      </c>
      <c r="F225" s="182">
        <v>3</v>
      </c>
      <c r="G225" s="184" t="s">
        <v>72</v>
      </c>
      <c r="H225" s="182">
        <v>1</v>
      </c>
      <c r="I225" s="182">
        <v>15</v>
      </c>
      <c r="J225" s="182">
        <f t="shared" si="84"/>
        <v>15</v>
      </c>
      <c r="K225" s="182">
        <v>30</v>
      </c>
      <c r="L225" s="182"/>
      <c r="M225" s="185"/>
      <c r="N225" s="186"/>
      <c r="O225" s="187"/>
      <c r="P225" s="188">
        <f t="shared" si="85"/>
        <v>30</v>
      </c>
      <c r="Q225" s="189"/>
      <c r="R225" s="186">
        <f t="shared" si="86"/>
        <v>30</v>
      </c>
      <c r="S225" s="119"/>
      <c r="T225" s="119"/>
      <c r="U225" s="119">
        <v>54</v>
      </c>
      <c r="V225" s="120"/>
      <c r="W225" s="121"/>
    </row>
    <row r="226" spans="1:23" s="122" customFormat="1">
      <c r="A226" s="180"/>
      <c r="B226" s="181" t="s">
        <v>158</v>
      </c>
      <c r="C226" s="182">
        <v>1</v>
      </c>
      <c r="D226" s="183" t="s">
        <v>323</v>
      </c>
      <c r="E226" s="187" t="s">
        <v>206</v>
      </c>
      <c r="F226" s="182">
        <v>3</v>
      </c>
      <c r="G226" s="184" t="s">
        <v>71</v>
      </c>
      <c r="H226" s="182">
        <v>1</v>
      </c>
      <c r="I226" s="182">
        <v>15</v>
      </c>
      <c r="J226" s="182">
        <f t="shared" si="84"/>
        <v>15</v>
      </c>
      <c r="K226" s="182">
        <v>30</v>
      </c>
      <c r="L226" s="182"/>
      <c r="M226" s="185"/>
      <c r="N226" s="186"/>
      <c r="O226" s="187"/>
      <c r="P226" s="188">
        <f t="shared" si="85"/>
        <v>30</v>
      </c>
      <c r="Q226" s="189"/>
      <c r="R226" s="186">
        <f t="shared" si="86"/>
        <v>30</v>
      </c>
      <c r="S226" s="119"/>
      <c r="T226" s="119"/>
      <c r="U226" s="119">
        <v>54</v>
      </c>
      <c r="V226" s="120"/>
      <c r="W226" s="121"/>
    </row>
    <row r="227" spans="1:23" s="122" customFormat="1">
      <c r="A227" s="180" t="s">
        <v>298</v>
      </c>
      <c r="B227" s="181" t="s">
        <v>199</v>
      </c>
      <c r="C227" s="182">
        <v>1</v>
      </c>
      <c r="D227" s="183" t="s">
        <v>323</v>
      </c>
      <c r="E227" s="187" t="s">
        <v>202</v>
      </c>
      <c r="F227" s="182">
        <v>3</v>
      </c>
      <c r="G227" s="184" t="s">
        <v>73</v>
      </c>
      <c r="H227" s="182">
        <v>1</v>
      </c>
      <c r="I227" s="182">
        <v>15</v>
      </c>
      <c r="J227" s="182">
        <f t="shared" si="84"/>
        <v>15</v>
      </c>
      <c r="K227" s="182">
        <v>30</v>
      </c>
      <c r="L227" s="182"/>
      <c r="M227" s="185"/>
      <c r="N227" s="186"/>
      <c r="O227" s="187"/>
      <c r="P227" s="188">
        <f t="shared" si="85"/>
        <v>30</v>
      </c>
      <c r="Q227" s="189"/>
      <c r="R227" s="186">
        <f t="shared" si="86"/>
        <v>30</v>
      </c>
      <c r="S227" s="119"/>
      <c r="T227" s="119"/>
      <c r="U227" s="119">
        <v>54</v>
      </c>
      <c r="V227" s="120"/>
      <c r="W227" s="121"/>
    </row>
    <row r="228" spans="1:23" s="122" customFormat="1">
      <c r="A228" s="180"/>
      <c r="B228" s="181" t="s">
        <v>150</v>
      </c>
      <c r="C228" s="182">
        <v>1</v>
      </c>
      <c r="D228" s="183" t="s">
        <v>323</v>
      </c>
      <c r="E228" s="187" t="s">
        <v>206</v>
      </c>
      <c r="F228" s="182">
        <v>3</v>
      </c>
      <c r="G228" s="184" t="s">
        <v>107</v>
      </c>
      <c r="H228" s="182">
        <v>1</v>
      </c>
      <c r="I228" s="182">
        <v>15</v>
      </c>
      <c r="J228" s="182">
        <f>I228-H228+1</f>
        <v>15</v>
      </c>
      <c r="K228" s="182">
        <v>30</v>
      </c>
      <c r="L228" s="182"/>
      <c r="M228" s="185"/>
      <c r="N228" s="186"/>
      <c r="O228" s="187"/>
      <c r="P228" s="188">
        <f>IF(J228=0,0,K228)</f>
        <v>30</v>
      </c>
      <c r="Q228" s="189"/>
      <c r="R228" s="186">
        <f>O228+P228+Q228</f>
        <v>30</v>
      </c>
      <c r="S228" s="119"/>
      <c r="T228" s="119"/>
      <c r="U228" s="119">
        <v>54</v>
      </c>
      <c r="V228" s="120"/>
      <c r="W228" s="121"/>
    </row>
    <row r="229" spans="1:23" s="122" customFormat="1">
      <c r="A229" s="180"/>
      <c r="B229" s="181" t="s">
        <v>153</v>
      </c>
      <c r="C229" s="182">
        <v>1</v>
      </c>
      <c r="D229" s="183" t="s">
        <v>323</v>
      </c>
      <c r="E229" s="187" t="s">
        <v>206</v>
      </c>
      <c r="F229" s="182">
        <v>4</v>
      </c>
      <c r="G229" s="184" t="s">
        <v>72</v>
      </c>
      <c r="H229" s="182">
        <v>1</v>
      </c>
      <c r="I229" s="182">
        <v>15</v>
      </c>
      <c r="J229" s="182">
        <f t="shared" si="84"/>
        <v>15</v>
      </c>
      <c r="K229" s="182">
        <v>30</v>
      </c>
      <c r="L229" s="182"/>
      <c r="M229" s="185"/>
      <c r="N229" s="186"/>
      <c r="O229" s="187"/>
      <c r="P229" s="188">
        <f t="shared" si="85"/>
        <v>30</v>
      </c>
      <c r="Q229" s="189"/>
      <c r="R229" s="186">
        <f t="shared" si="86"/>
        <v>30</v>
      </c>
      <c r="S229" s="119"/>
      <c r="T229" s="119"/>
      <c r="U229" s="119">
        <v>54</v>
      </c>
      <c r="V229" s="120"/>
      <c r="W229" s="121"/>
    </row>
    <row r="230" spans="1:23" s="122" customFormat="1">
      <c r="A230" s="180"/>
      <c r="B230" s="181" t="s">
        <v>154</v>
      </c>
      <c r="C230" s="182">
        <v>1</v>
      </c>
      <c r="D230" s="183" t="s">
        <v>323</v>
      </c>
      <c r="E230" s="187" t="s">
        <v>206</v>
      </c>
      <c r="F230" s="182">
        <v>4</v>
      </c>
      <c r="G230" s="184" t="s">
        <v>71</v>
      </c>
      <c r="H230" s="182">
        <v>1</v>
      </c>
      <c r="I230" s="182">
        <v>15</v>
      </c>
      <c r="J230" s="182">
        <f t="shared" si="84"/>
        <v>15</v>
      </c>
      <c r="K230" s="182">
        <v>30</v>
      </c>
      <c r="L230" s="182"/>
      <c r="M230" s="185"/>
      <c r="N230" s="186"/>
      <c r="O230" s="187"/>
      <c r="P230" s="188">
        <f t="shared" si="85"/>
        <v>30</v>
      </c>
      <c r="Q230" s="189"/>
      <c r="R230" s="186">
        <f t="shared" si="86"/>
        <v>30</v>
      </c>
      <c r="S230" s="119"/>
      <c r="T230" s="119"/>
      <c r="U230" s="119">
        <v>54</v>
      </c>
      <c r="V230" s="120"/>
      <c r="W230" s="121"/>
    </row>
    <row r="231" spans="1:23" s="122" customFormat="1">
      <c r="A231" s="124" t="s">
        <v>300</v>
      </c>
      <c r="B231" s="125" t="s">
        <v>203</v>
      </c>
      <c r="C231" s="126"/>
      <c r="D231" s="127" t="s">
        <v>323</v>
      </c>
      <c r="E231" s="40" t="s">
        <v>432</v>
      </c>
      <c r="F231" s="126">
        <v>4</v>
      </c>
      <c r="G231" s="128">
        <v>5</v>
      </c>
      <c r="H231" s="126">
        <v>1</v>
      </c>
      <c r="I231" s="126">
        <v>15</v>
      </c>
      <c r="J231" s="126">
        <f t="shared" si="84"/>
        <v>15</v>
      </c>
      <c r="K231" s="126"/>
      <c r="L231" s="126"/>
      <c r="M231" s="129"/>
      <c r="N231" s="130"/>
      <c r="P231" s="119"/>
      <c r="Q231" s="131"/>
      <c r="R231" s="130"/>
      <c r="S231" s="119"/>
      <c r="T231" s="119"/>
      <c r="U231" s="119"/>
      <c r="V231" s="120"/>
      <c r="W231" s="121"/>
    </row>
    <row r="232" spans="1:23" s="122" customFormat="1">
      <c r="A232" s="180" t="s">
        <v>311</v>
      </c>
      <c r="B232" s="181" t="s">
        <v>198</v>
      </c>
      <c r="C232" s="182">
        <v>1</v>
      </c>
      <c r="D232" s="183" t="s">
        <v>323</v>
      </c>
      <c r="E232" s="187" t="s">
        <v>202</v>
      </c>
      <c r="F232" s="182">
        <v>5</v>
      </c>
      <c r="G232" s="184" t="s">
        <v>72</v>
      </c>
      <c r="H232" s="182">
        <v>1</v>
      </c>
      <c r="I232" s="182">
        <v>15</v>
      </c>
      <c r="J232" s="182">
        <f t="shared" si="84"/>
        <v>15</v>
      </c>
      <c r="K232" s="182">
        <v>30</v>
      </c>
      <c r="L232" s="182"/>
      <c r="M232" s="185"/>
      <c r="N232" s="186"/>
      <c r="O232" s="187"/>
      <c r="P232" s="188">
        <f t="shared" si="85"/>
        <v>30</v>
      </c>
      <c r="Q232" s="189"/>
      <c r="R232" s="186">
        <f t="shared" si="86"/>
        <v>30</v>
      </c>
      <c r="S232" s="119"/>
      <c r="T232" s="119"/>
      <c r="U232" s="119">
        <v>54</v>
      </c>
      <c r="V232" s="120"/>
      <c r="W232" s="121"/>
    </row>
    <row r="233" spans="1:23" s="122" customFormat="1">
      <c r="A233" s="180" t="s">
        <v>326</v>
      </c>
      <c r="B233" s="181" t="s">
        <v>201</v>
      </c>
      <c r="C233" s="182">
        <v>1</v>
      </c>
      <c r="D233" s="183" t="s">
        <v>323</v>
      </c>
      <c r="E233" s="187" t="s">
        <v>202</v>
      </c>
      <c r="F233" s="182">
        <v>5</v>
      </c>
      <c r="G233" s="184" t="s">
        <v>71</v>
      </c>
      <c r="H233" s="182">
        <v>1</v>
      </c>
      <c r="I233" s="182">
        <v>15</v>
      </c>
      <c r="J233" s="182">
        <f t="shared" si="84"/>
        <v>15</v>
      </c>
      <c r="K233" s="182">
        <v>30</v>
      </c>
      <c r="L233" s="182"/>
      <c r="M233" s="185"/>
      <c r="N233" s="186"/>
      <c r="O233" s="187"/>
      <c r="P233" s="188">
        <f t="shared" si="85"/>
        <v>30</v>
      </c>
      <c r="Q233" s="189"/>
      <c r="R233" s="186">
        <f t="shared" si="86"/>
        <v>30</v>
      </c>
      <c r="S233" s="119"/>
      <c r="T233" s="119"/>
      <c r="U233" s="119">
        <v>54</v>
      </c>
      <c r="V233" s="120"/>
      <c r="W233" s="121"/>
    </row>
    <row r="234" spans="1:23" s="122" customFormat="1">
      <c r="A234" s="180" t="s">
        <v>300</v>
      </c>
      <c r="B234" s="181" t="s">
        <v>197</v>
      </c>
      <c r="C234" s="182">
        <v>1</v>
      </c>
      <c r="D234" s="183" t="s">
        <v>323</v>
      </c>
      <c r="E234" s="187" t="s">
        <v>202</v>
      </c>
      <c r="F234" s="182">
        <v>5</v>
      </c>
      <c r="G234" s="184" t="s">
        <v>73</v>
      </c>
      <c r="H234" s="182">
        <v>1</v>
      </c>
      <c r="I234" s="182">
        <v>15</v>
      </c>
      <c r="J234" s="182">
        <f t="shared" si="84"/>
        <v>15</v>
      </c>
      <c r="K234" s="182">
        <v>30</v>
      </c>
      <c r="L234" s="182"/>
      <c r="M234" s="185"/>
      <c r="N234" s="186"/>
      <c r="O234" s="187"/>
      <c r="P234" s="188">
        <f t="shared" si="85"/>
        <v>30</v>
      </c>
      <c r="Q234" s="189"/>
      <c r="R234" s="186">
        <f t="shared" si="86"/>
        <v>30</v>
      </c>
      <c r="S234" s="119"/>
      <c r="T234" s="119"/>
      <c r="U234" s="119">
        <v>54</v>
      </c>
      <c r="V234" s="120"/>
      <c r="W234" s="121"/>
    </row>
    <row r="235" spans="1:23" s="122" customFormat="1">
      <c r="A235" s="180"/>
      <c r="B235" s="181" t="s">
        <v>157</v>
      </c>
      <c r="C235" s="182">
        <v>1</v>
      </c>
      <c r="D235" s="183" t="s">
        <v>323</v>
      </c>
      <c r="E235" s="187" t="s">
        <v>206</v>
      </c>
      <c r="F235" s="182">
        <v>5</v>
      </c>
      <c r="G235" s="184" t="s">
        <v>101</v>
      </c>
      <c r="H235" s="182">
        <v>1</v>
      </c>
      <c r="I235" s="182">
        <v>15</v>
      </c>
      <c r="J235" s="182">
        <f t="shared" si="84"/>
        <v>15</v>
      </c>
      <c r="K235" s="182">
        <v>30</v>
      </c>
      <c r="L235" s="182"/>
      <c r="M235" s="185"/>
      <c r="N235" s="186"/>
      <c r="O235" s="187"/>
      <c r="P235" s="188">
        <f t="shared" si="85"/>
        <v>30</v>
      </c>
      <c r="Q235" s="189"/>
      <c r="R235" s="186">
        <f t="shared" si="86"/>
        <v>30</v>
      </c>
      <c r="S235" s="119"/>
      <c r="T235" s="119"/>
      <c r="U235" s="119">
        <v>54</v>
      </c>
      <c r="V235" s="120"/>
      <c r="W235" s="121"/>
    </row>
    <row r="236" spans="1:23" s="122" customFormat="1">
      <c r="A236" s="180"/>
      <c r="B236" s="181" t="s">
        <v>156</v>
      </c>
      <c r="C236" s="182">
        <v>1</v>
      </c>
      <c r="D236" s="183" t="s">
        <v>323</v>
      </c>
      <c r="E236" s="187" t="s">
        <v>206</v>
      </c>
      <c r="F236" s="182">
        <v>5</v>
      </c>
      <c r="G236" s="184" t="s">
        <v>107</v>
      </c>
      <c r="H236" s="182">
        <v>1</v>
      </c>
      <c r="I236" s="182">
        <v>15</v>
      </c>
      <c r="J236" s="182">
        <f t="shared" si="84"/>
        <v>15</v>
      </c>
      <c r="K236" s="182">
        <v>30</v>
      </c>
      <c r="L236" s="182"/>
      <c r="M236" s="185"/>
      <c r="N236" s="186"/>
      <c r="O236" s="187"/>
      <c r="P236" s="188">
        <f t="shared" si="85"/>
        <v>30</v>
      </c>
      <c r="Q236" s="189"/>
      <c r="R236" s="186">
        <f t="shared" si="86"/>
        <v>30</v>
      </c>
      <c r="S236" s="119"/>
      <c r="T236" s="119"/>
      <c r="U236" s="119">
        <v>54</v>
      </c>
      <c r="V236" s="120"/>
      <c r="W236" s="121"/>
    </row>
    <row r="237" spans="1:23" s="122" customFormat="1">
      <c r="A237" s="180"/>
      <c r="B237" s="181" t="s">
        <v>152</v>
      </c>
      <c r="C237" s="182">
        <v>1</v>
      </c>
      <c r="D237" s="183" t="s">
        <v>323</v>
      </c>
      <c r="E237" s="187" t="s">
        <v>202</v>
      </c>
      <c r="F237" s="182">
        <v>6</v>
      </c>
      <c r="G237" s="184" t="s">
        <v>72</v>
      </c>
      <c r="H237" s="182">
        <v>1</v>
      </c>
      <c r="I237" s="182">
        <v>15</v>
      </c>
      <c r="J237" s="182">
        <f t="shared" si="84"/>
        <v>15</v>
      </c>
      <c r="K237" s="182">
        <v>30</v>
      </c>
      <c r="L237" s="182"/>
      <c r="M237" s="185"/>
      <c r="N237" s="186"/>
      <c r="O237" s="187"/>
      <c r="P237" s="188">
        <f t="shared" si="85"/>
        <v>30</v>
      </c>
      <c r="Q237" s="189"/>
      <c r="R237" s="186">
        <f t="shared" si="86"/>
        <v>30</v>
      </c>
      <c r="S237" s="119"/>
      <c r="T237" s="119"/>
      <c r="U237" s="119">
        <v>54</v>
      </c>
      <c r="V237" s="120"/>
      <c r="W237" s="121"/>
    </row>
    <row r="238" spans="1:23" s="122" customFormat="1">
      <c r="A238" s="180"/>
      <c r="B238" s="181" t="s">
        <v>155</v>
      </c>
      <c r="C238" s="182">
        <v>1</v>
      </c>
      <c r="D238" s="183" t="s">
        <v>323</v>
      </c>
      <c r="E238" s="187" t="s">
        <v>206</v>
      </c>
      <c r="F238" s="182">
        <v>6</v>
      </c>
      <c r="G238" s="184" t="s">
        <v>71</v>
      </c>
      <c r="H238" s="182">
        <v>1</v>
      </c>
      <c r="I238" s="182">
        <v>15</v>
      </c>
      <c r="J238" s="182">
        <f t="shared" si="84"/>
        <v>15</v>
      </c>
      <c r="K238" s="182">
        <v>30</v>
      </c>
      <c r="L238" s="182"/>
      <c r="M238" s="185"/>
      <c r="N238" s="186"/>
      <c r="O238" s="187"/>
      <c r="P238" s="188">
        <f t="shared" si="85"/>
        <v>30</v>
      </c>
      <c r="Q238" s="189"/>
      <c r="R238" s="186">
        <f t="shared" si="86"/>
        <v>30</v>
      </c>
      <c r="S238" s="119"/>
      <c r="T238" s="119"/>
      <c r="U238" s="119">
        <v>54</v>
      </c>
      <c r="V238" s="120"/>
      <c r="W238" s="121"/>
    </row>
    <row r="239" spans="1:23" s="122" customFormat="1">
      <c r="A239" s="124"/>
      <c r="B239" s="125" t="s">
        <v>149</v>
      </c>
      <c r="C239" s="126">
        <v>1</v>
      </c>
      <c r="D239" s="127" t="s">
        <v>254</v>
      </c>
      <c r="E239" s="122" t="s">
        <v>202</v>
      </c>
      <c r="F239" s="126">
        <v>4</v>
      </c>
      <c r="G239" s="128" t="s">
        <v>72</v>
      </c>
      <c r="H239" s="126">
        <v>1</v>
      </c>
      <c r="I239" s="126">
        <v>15</v>
      </c>
      <c r="J239" s="126">
        <f t="shared" si="82"/>
        <v>15</v>
      </c>
      <c r="K239" s="126">
        <v>30</v>
      </c>
      <c r="L239" s="126"/>
      <c r="M239" s="129"/>
      <c r="N239" s="130"/>
      <c r="P239" s="119">
        <f t="shared" ref="P239:P254" si="87">IF(J239=0,0,K239)</f>
        <v>30</v>
      </c>
      <c r="Q239" s="131"/>
      <c r="R239" s="130">
        <f t="shared" si="83"/>
        <v>30</v>
      </c>
      <c r="S239" s="119"/>
      <c r="T239" s="119"/>
      <c r="U239" s="119">
        <v>54</v>
      </c>
      <c r="V239" s="120"/>
      <c r="W239" s="121"/>
    </row>
    <row r="240" spans="1:23" s="122" customFormat="1">
      <c r="A240" s="124"/>
      <c r="B240" s="125" t="s">
        <v>150</v>
      </c>
      <c r="C240" s="126">
        <v>1</v>
      </c>
      <c r="D240" s="127" t="s">
        <v>254</v>
      </c>
      <c r="E240" s="122" t="s">
        <v>202</v>
      </c>
      <c r="F240" s="126">
        <v>4</v>
      </c>
      <c r="G240" s="128" t="s">
        <v>71</v>
      </c>
      <c r="H240" s="126">
        <v>1</v>
      </c>
      <c r="I240" s="126">
        <v>15</v>
      </c>
      <c r="J240" s="126">
        <f t="shared" si="82"/>
        <v>15</v>
      </c>
      <c r="K240" s="126">
        <v>30</v>
      </c>
      <c r="L240" s="126"/>
      <c r="M240" s="129"/>
      <c r="N240" s="130"/>
      <c r="P240" s="119">
        <f t="shared" si="87"/>
        <v>30</v>
      </c>
      <c r="Q240" s="131"/>
      <c r="R240" s="130">
        <f t="shared" si="83"/>
        <v>30</v>
      </c>
      <c r="S240" s="119"/>
      <c r="T240" s="119"/>
      <c r="U240" s="119">
        <v>54</v>
      </c>
      <c r="V240" s="120"/>
      <c r="W240" s="121"/>
    </row>
    <row r="241" spans="1:50" s="122" customFormat="1">
      <c r="A241" s="124"/>
      <c r="B241" s="125" t="s">
        <v>168</v>
      </c>
      <c r="C241" s="126">
        <v>1</v>
      </c>
      <c r="D241" s="127" t="s">
        <v>254</v>
      </c>
      <c r="E241" s="122" t="s">
        <v>202</v>
      </c>
      <c r="F241" s="126">
        <v>4</v>
      </c>
      <c r="G241" s="128" t="s">
        <v>73</v>
      </c>
      <c r="H241" s="126">
        <v>1</v>
      </c>
      <c r="I241" s="126">
        <v>15</v>
      </c>
      <c r="J241" s="126">
        <f t="shared" si="82"/>
        <v>15</v>
      </c>
      <c r="K241" s="126">
        <v>30</v>
      </c>
      <c r="L241" s="126"/>
      <c r="M241" s="129"/>
      <c r="N241" s="130"/>
      <c r="P241" s="119">
        <f t="shared" si="87"/>
        <v>30</v>
      </c>
      <c r="Q241" s="131"/>
      <c r="R241" s="130">
        <f t="shared" si="83"/>
        <v>30</v>
      </c>
      <c r="S241" s="119"/>
      <c r="T241" s="119"/>
      <c r="U241" s="119">
        <v>54</v>
      </c>
      <c r="V241" s="120"/>
      <c r="W241" s="121"/>
    </row>
    <row r="242" spans="1:50" s="122" customFormat="1">
      <c r="A242" s="124" t="s">
        <v>295</v>
      </c>
      <c r="B242" s="125" t="s">
        <v>168</v>
      </c>
      <c r="C242" s="126">
        <v>1</v>
      </c>
      <c r="D242" s="127" t="s">
        <v>254</v>
      </c>
      <c r="E242" s="122" t="s">
        <v>225</v>
      </c>
      <c r="F242" s="126">
        <v>3</v>
      </c>
      <c r="G242" s="128" t="s">
        <v>291</v>
      </c>
      <c r="H242" s="126">
        <v>1</v>
      </c>
      <c r="I242" s="126">
        <v>10</v>
      </c>
      <c r="J242" s="126">
        <f t="shared" si="82"/>
        <v>10</v>
      </c>
      <c r="K242" s="126">
        <v>30</v>
      </c>
      <c r="L242" s="126"/>
      <c r="M242" s="129"/>
      <c r="N242" s="130"/>
      <c r="P242" s="119">
        <f t="shared" si="87"/>
        <v>30</v>
      </c>
      <c r="Q242" s="131"/>
      <c r="R242" s="130">
        <f t="shared" si="83"/>
        <v>30</v>
      </c>
      <c r="S242" s="119"/>
      <c r="T242" s="119"/>
      <c r="U242" s="119">
        <v>54</v>
      </c>
      <c r="V242" s="120"/>
      <c r="W242" s="121"/>
    </row>
    <row r="243" spans="1:50" s="122" customFormat="1">
      <c r="A243" s="124" t="s">
        <v>295</v>
      </c>
      <c r="B243" s="125" t="s">
        <v>134</v>
      </c>
      <c r="C243" s="126">
        <v>1</v>
      </c>
      <c r="D243" s="127" t="s">
        <v>254</v>
      </c>
      <c r="E243" s="122" t="s">
        <v>186</v>
      </c>
      <c r="F243" s="126">
        <v>5</v>
      </c>
      <c r="G243" s="128" t="s">
        <v>94</v>
      </c>
      <c r="H243" s="126">
        <v>6</v>
      </c>
      <c r="I243" s="126">
        <v>14</v>
      </c>
      <c r="J243" s="126">
        <f>I243-H243+1</f>
        <v>9</v>
      </c>
      <c r="K243" s="126">
        <v>45</v>
      </c>
      <c r="L243" s="126"/>
      <c r="M243" s="129"/>
      <c r="N243" s="130"/>
      <c r="P243" s="119">
        <f>IF(J243=0,0,K243)</f>
        <v>45</v>
      </c>
      <c r="Q243" s="131"/>
      <c r="R243" s="130">
        <f>O243+P243+Q243</f>
        <v>45</v>
      </c>
      <c r="S243" s="119"/>
      <c r="T243" s="119"/>
      <c r="U243" s="119">
        <v>54</v>
      </c>
      <c r="V243" s="120"/>
      <c r="W243" s="121"/>
    </row>
    <row r="244" spans="1:50" s="122" customFormat="1">
      <c r="A244" s="124" t="s">
        <v>298</v>
      </c>
      <c r="B244" s="125" t="s">
        <v>435</v>
      </c>
      <c r="C244" s="126">
        <v>1</v>
      </c>
      <c r="D244" s="127" t="s">
        <v>254</v>
      </c>
      <c r="E244" s="40" t="s">
        <v>432</v>
      </c>
      <c r="F244" s="126">
        <v>5</v>
      </c>
      <c r="G244" s="128">
        <v>6</v>
      </c>
      <c r="H244" s="126">
        <v>11</v>
      </c>
      <c r="I244" s="126">
        <v>15</v>
      </c>
      <c r="J244" s="126">
        <v>5</v>
      </c>
      <c r="K244" s="126"/>
      <c r="L244" s="126"/>
      <c r="M244" s="129"/>
      <c r="N244" s="130"/>
      <c r="P244" s="119"/>
      <c r="Q244" s="131"/>
      <c r="R244" s="130"/>
      <c r="S244" s="119"/>
      <c r="T244" s="119"/>
      <c r="U244" s="119"/>
      <c r="V244" s="120"/>
      <c r="W244" s="121"/>
    </row>
    <row r="245" spans="1:50" s="122" customFormat="1">
      <c r="A245" s="124"/>
      <c r="B245" s="125" t="s">
        <v>157</v>
      </c>
      <c r="C245" s="126">
        <v>1</v>
      </c>
      <c r="D245" s="127" t="s">
        <v>254</v>
      </c>
      <c r="E245" s="122" t="s">
        <v>202</v>
      </c>
      <c r="F245" s="126">
        <v>5</v>
      </c>
      <c r="G245" s="128" t="s">
        <v>107</v>
      </c>
      <c r="H245" s="126">
        <v>1</v>
      </c>
      <c r="I245" s="126">
        <v>15</v>
      </c>
      <c r="J245" s="126">
        <f t="shared" si="82"/>
        <v>15</v>
      </c>
      <c r="K245" s="126">
        <v>30</v>
      </c>
      <c r="L245" s="126"/>
      <c r="M245" s="129"/>
      <c r="N245" s="130"/>
      <c r="P245" s="119">
        <f t="shared" si="87"/>
        <v>30</v>
      </c>
      <c r="Q245" s="131"/>
      <c r="R245" s="130">
        <f t="shared" si="83"/>
        <v>30</v>
      </c>
      <c r="S245" s="119"/>
      <c r="T245" s="119"/>
      <c r="U245" s="119">
        <v>54</v>
      </c>
      <c r="V245" s="120"/>
      <c r="W245" s="121"/>
    </row>
    <row r="246" spans="1:50" s="122" customFormat="1">
      <c r="A246" s="124"/>
      <c r="B246" s="125" t="s">
        <v>156</v>
      </c>
      <c r="C246" s="126">
        <v>1</v>
      </c>
      <c r="D246" s="127" t="s">
        <v>254</v>
      </c>
      <c r="E246" s="122" t="s">
        <v>202</v>
      </c>
      <c r="F246" s="126">
        <v>5</v>
      </c>
      <c r="G246" s="128" t="s">
        <v>292</v>
      </c>
      <c r="H246" s="126">
        <v>1</v>
      </c>
      <c r="I246" s="126">
        <v>15</v>
      </c>
      <c r="J246" s="126">
        <f t="shared" si="82"/>
        <v>15</v>
      </c>
      <c r="K246" s="126">
        <v>30</v>
      </c>
      <c r="L246" s="126"/>
      <c r="M246" s="129"/>
      <c r="N246" s="130"/>
      <c r="P246" s="119">
        <f t="shared" si="87"/>
        <v>30</v>
      </c>
      <c r="Q246" s="131"/>
      <c r="R246" s="130">
        <f t="shared" si="83"/>
        <v>30</v>
      </c>
      <c r="S246" s="119"/>
      <c r="T246" s="119"/>
      <c r="U246" s="119">
        <v>54</v>
      </c>
      <c r="V246" s="120"/>
      <c r="W246" s="121"/>
    </row>
    <row r="247" spans="1:50" s="122" customFormat="1">
      <c r="A247" s="124" t="s">
        <v>297</v>
      </c>
      <c r="B247" s="125" t="s">
        <v>133</v>
      </c>
      <c r="C247" s="126">
        <v>1</v>
      </c>
      <c r="D247" s="127" t="s">
        <v>254</v>
      </c>
      <c r="E247" s="122" t="s">
        <v>186</v>
      </c>
      <c r="F247" s="126">
        <v>6</v>
      </c>
      <c r="G247" s="128" t="s">
        <v>94</v>
      </c>
      <c r="H247" s="126">
        <v>6</v>
      </c>
      <c r="I247" s="126">
        <v>14</v>
      </c>
      <c r="J247" s="126">
        <f>I247-H247+1</f>
        <v>9</v>
      </c>
      <c r="K247" s="126">
        <v>45</v>
      </c>
      <c r="L247" s="126"/>
      <c r="M247" s="129"/>
      <c r="N247" s="130"/>
      <c r="P247" s="119">
        <f>IF(J247=0,0,K247)</f>
        <v>45</v>
      </c>
      <c r="Q247" s="131"/>
      <c r="R247" s="130">
        <f>O247+P247+Q247</f>
        <v>45</v>
      </c>
      <c r="S247" s="119"/>
      <c r="T247" s="119"/>
      <c r="U247" s="119">
        <v>54</v>
      </c>
      <c r="V247" s="120"/>
      <c r="W247" s="121"/>
    </row>
    <row r="248" spans="1:50" s="122" customFormat="1">
      <c r="A248" s="124"/>
      <c r="B248" s="125" t="s">
        <v>158</v>
      </c>
      <c r="C248" s="126">
        <v>1</v>
      </c>
      <c r="D248" s="127" t="s">
        <v>254</v>
      </c>
      <c r="E248" s="122" t="s">
        <v>202</v>
      </c>
      <c r="F248" s="126">
        <v>6</v>
      </c>
      <c r="G248" s="128" t="s">
        <v>101</v>
      </c>
      <c r="H248" s="126">
        <v>1</v>
      </c>
      <c r="I248" s="126">
        <v>15</v>
      </c>
      <c r="J248" s="126">
        <f>I248-H248+1</f>
        <v>15</v>
      </c>
      <c r="K248" s="126">
        <v>30</v>
      </c>
      <c r="L248" s="126"/>
      <c r="M248" s="129"/>
      <c r="N248" s="130"/>
      <c r="P248" s="119">
        <f>IF(J248=0,0,K248)</f>
        <v>30</v>
      </c>
      <c r="Q248" s="131"/>
      <c r="R248" s="130">
        <f>O248+P248+Q248</f>
        <v>30</v>
      </c>
      <c r="S248" s="119"/>
      <c r="T248" s="119"/>
      <c r="U248" s="119">
        <v>54</v>
      </c>
      <c r="V248" s="120"/>
      <c r="W248" s="121"/>
    </row>
    <row r="249" spans="1:50" s="122" customFormat="1">
      <c r="A249" s="124"/>
      <c r="B249" s="125" t="s">
        <v>159</v>
      </c>
      <c r="C249" s="126">
        <v>1</v>
      </c>
      <c r="D249" s="127" t="s">
        <v>254</v>
      </c>
      <c r="E249" s="122" t="s">
        <v>202</v>
      </c>
      <c r="F249" s="126">
        <v>6</v>
      </c>
      <c r="G249" s="128" t="s">
        <v>292</v>
      </c>
      <c r="H249" s="126">
        <v>1</v>
      </c>
      <c r="I249" s="126">
        <v>15</v>
      </c>
      <c r="J249" s="126">
        <f>I249-H249+1</f>
        <v>15</v>
      </c>
      <c r="K249" s="126">
        <v>30</v>
      </c>
      <c r="L249" s="126"/>
      <c r="M249" s="129"/>
      <c r="N249" s="130"/>
      <c r="P249" s="119">
        <f>IF(J249=0,0,K249)</f>
        <v>30</v>
      </c>
      <c r="Q249" s="131"/>
      <c r="R249" s="130">
        <f>O249+P249+Q249</f>
        <v>30</v>
      </c>
      <c r="S249" s="119"/>
      <c r="T249" s="119"/>
      <c r="U249" s="119">
        <v>54</v>
      </c>
      <c r="V249" s="120"/>
      <c r="W249" s="121"/>
    </row>
    <row r="250" spans="1:50" s="122" customFormat="1">
      <c r="A250" s="124" t="s">
        <v>298</v>
      </c>
      <c r="B250" s="125" t="s">
        <v>148</v>
      </c>
      <c r="C250" s="126">
        <v>1</v>
      </c>
      <c r="D250" s="127" t="s">
        <v>254</v>
      </c>
      <c r="E250" s="40" t="s">
        <v>432</v>
      </c>
      <c r="F250" s="126">
        <v>7</v>
      </c>
      <c r="G250" s="128">
        <v>5</v>
      </c>
      <c r="H250" s="126">
        <v>1</v>
      </c>
      <c r="I250" s="126">
        <v>15</v>
      </c>
      <c r="J250" s="126">
        <f t="shared" ref="J250" si="88">I250-H250+1</f>
        <v>15</v>
      </c>
      <c r="K250" s="126"/>
      <c r="L250" s="126"/>
      <c r="M250" s="129"/>
      <c r="N250" s="130"/>
      <c r="P250" s="119"/>
      <c r="Q250" s="131"/>
      <c r="R250" s="130"/>
      <c r="S250" s="119"/>
      <c r="T250" s="119"/>
      <c r="U250" s="119"/>
      <c r="V250" s="120"/>
      <c r="W250" s="121"/>
    </row>
    <row r="251" spans="1:50" s="122" customFormat="1">
      <c r="A251" s="124" t="s">
        <v>311</v>
      </c>
      <c r="B251" s="125" t="s">
        <v>435</v>
      </c>
      <c r="C251" s="126">
        <v>1</v>
      </c>
      <c r="D251" s="127" t="s">
        <v>254</v>
      </c>
      <c r="E251" s="40" t="s">
        <v>432</v>
      </c>
      <c r="F251" s="126">
        <v>7</v>
      </c>
      <c r="G251" s="128">
        <v>6</v>
      </c>
      <c r="H251" s="126">
        <v>1</v>
      </c>
      <c r="I251" s="126">
        <v>10</v>
      </c>
      <c r="J251" s="126">
        <v>10</v>
      </c>
      <c r="K251" s="126"/>
      <c r="L251" s="126"/>
      <c r="M251" s="129"/>
      <c r="N251" s="130"/>
      <c r="P251" s="119"/>
      <c r="Q251" s="131"/>
      <c r="R251" s="130"/>
      <c r="S251" s="119"/>
      <c r="T251" s="119"/>
      <c r="U251" s="119"/>
      <c r="V251" s="120"/>
      <c r="W251" s="121"/>
    </row>
    <row r="252" spans="1:50" s="122" customFormat="1">
      <c r="A252" s="124"/>
      <c r="B252" s="125" t="s">
        <v>141</v>
      </c>
      <c r="C252" s="126">
        <v>1</v>
      </c>
      <c r="D252" s="127" t="s">
        <v>254</v>
      </c>
      <c r="E252" s="122" t="s">
        <v>195</v>
      </c>
      <c r="F252" s="126"/>
      <c r="G252" s="128"/>
      <c r="H252" s="126">
        <v>1</v>
      </c>
      <c r="I252" s="126">
        <v>15</v>
      </c>
      <c r="J252" s="126">
        <f t="shared" si="82"/>
        <v>15</v>
      </c>
      <c r="K252" s="126">
        <v>15</v>
      </c>
      <c r="L252" s="126"/>
      <c r="M252" s="129"/>
      <c r="N252" s="130"/>
      <c r="P252" s="119">
        <f t="shared" si="87"/>
        <v>15</v>
      </c>
      <c r="Q252" s="131"/>
      <c r="R252" s="130">
        <f t="shared" si="83"/>
        <v>15</v>
      </c>
      <c r="S252" s="119"/>
      <c r="T252" s="119"/>
      <c r="U252" s="119">
        <v>54</v>
      </c>
      <c r="V252" s="120"/>
      <c r="W252" s="121"/>
    </row>
    <row r="253" spans="1:50" s="122" customFormat="1">
      <c r="A253" s="124"/>
      <c r="B253" s="125" t="s">
        <v>142</v>
      </c>
      <c r="C253" s="126">
        <v>1</v>
      </c>
      <c r="D253" s="127" t="s">
        <v>254</v>
      </c>
      <c r="E253" s="122" t="s">
        <v>195</v>
      </c>
      <c r="F253" s="126"/>
      <c r="G253" s="128"/>
      <c r="H253" s="126">
        <v>1</v>
      </c>
      <c r="I253" s="126">
        <v>15</v>
      </c>
      <c r="J253" s="126">
        <f t="shared" si="82"/>
        <v>15</v>
      </c>
      <c r="K253" s="126">
        <v>15</v>
      </c>
      <c r="L253" s="126"/>
      <c r="M253" s="129"/>
      <c r="N253" s="130"/>
      <c r="P253" s="119">
        <f t="shared" si="87"/>
        <v>15</v>
      </c>
      <c r="Q253" s="131"/>
      <c r="R253" s="130">
        <f t="shared" si="83"/>
        <v>15</v>
      </c>
      <c r="S253" s="119"/>
      <c r="T253" s="119"/>
      <c r="U253" s="119">
        <v>54</v>
      </c>
      <c r="V253" s="120"/>
      <c r="W253" s="121"/>
    </row>
    <row r="254" spans="1:50" s="122" customFormat="1">
      <c r="A254" s="124"/>
      <c r="B254" s="125" t="s">
        <v>143</v>
      </c>
      <c r="C254" s="126">
        <v>1</v>
      </c>
      <c r="D254" s="127" t="s">
        <v>254</v>
      </c>
      <c r="E254" s="122" t="s">
        <v>195</v>
      </c>
      <c r="F254" s="126"/>
      <c r="G254" s="128"/>
      <c r="H254" s="126">
        <v>1</v>
      </c>
      <c r="I254" s="126">
        <v>15</v>
      </c>
      <c r="J254" s="126">
        <f t="shared" si="82"/>
        <v>15</v>
      </c>
      <c r="K254" s="126">
        <v>15</v>
      </c>
      <c r="L254" s="126"/>
      <c r="M254" s="129"/>
      <c r="N254" s="130"/>
      <c r="P254" s="119">
        <f t="shared" si="87"/>
        <v>15</v>
      </c>
      <c r="Q254" s="131"/>
      <c r="R254" s="130">
        <f t="shared" si="83"/>
        <v>15</v>
      </c>
      <c r="S254" s="119"/>
      <c r="T254" s="119"/>
      <c r="U254" s="119">
        <v>54</v>
      </c>
      <c r="V254" s="120"/>
      <c r="W254" s="121"/>
    </row>
    <row r="255" spans="1:50" s="233" customFormat="1">
      <c r="A255" s="229" t="s">
        <v>298</v>
      </c>
      <c r="B255" s="230" t="s">
        <v>139</v>
      </c>
      <c r="C255" s="231">
        <v>1</v>
      </c>
      <c r="D255" s="232" t="s">
        <v>268</v>
      </c>
      <c r="E255" s="233" t="s">
        <v>187</v>
      </c>
      <c r="F255" s="231">
        <v>2</v>
      </c>
      <c r="G255" s="234" t="s">
        <v>355</v>
      </c>
      <c r="H255" s="231">
        <v>1</v>
      </c>
      <c r="I255" s="231">
        <v>8</v>
      </c>
      <c r="J255" s="231">
        <f t="shared" si="72"/>
        <v>8</v>
      </c>
      <c r="K255" s="231">
        <v>24</v>
      </c>
      <c r="L255" s="231"/>
      <c r="M255" s="235"/>
      <c r="N255" s="236"/>
      <c r="P255" s="237">
        <f t="shared" ref="P255:P258" si="89">IF(J255=0,0,K255)</f>
        <v>24</v>
      </c>
      <c r="Q255" s="238"/>
      <c r="R255" s="236">
        <f t="shared" si="74"/>
        <v>24</v>
      </c>
      <c r="S255" s="119"/>
      <c r="T255" s="119"/>
      <c r="U255" s="119">
        <v>54</v>
      </c>
      <c r="V255" s="120"/>
      <c r="W255" s="121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122"/>
      <c r="AH255" s="122"/>
      <c r="AI255" s="122"/>
      <c r="AJ255" s="122"/>
      <c r="AK255" s="122"/>
      <c r="AL255" s="122"/>
      <c r="AM255" s="122"/>
      <c r="AN255" s="122"/>
      <c r="AO255" s="122"/>
      <c r="AP255" s="122"/>
      <c r="AQ255" s="122"/>
      <c r="AR255" s="122"/>
      <c r="AS255" s="122"/>
      <c r="AT255" s="122"/>
      <c r="AU255" s="122"/>
      <c r="AV255" s="122"/>
      <c r="AW255" s="122"/>
      <c r="AX255" s="122"/>
    </row>
    <row r="256" spans="1:50" s="122" customFormat="1">
      <c r="A256" s="124" t="s">
        <v>298</v>
      </c>
      <c r="B256" s="125" t="s">
        <v>139</v>
      </c>
      <c r="C256" s="126">
        <v>1</v>
      </c>
      <c r="D256" s="127" t="s">
        <v>268</v>
      </c>
      <c r="E256" s="40" t="s">
        <v>432</v>
      </c>
      <c r="F256" s="126">
        <v>2</v>
      </c>
      <c r="G256" s="128">
        <v>12</v>
      </c>
      <c r="H256" s="126">
        <v>1</v>
      </c>
      <c r="I256" s="126">
        <v>15</v>
      </c>
      <c r="J256" s="126">
        <v>15</v>
      </c>
      <c r="K256" s="126"/>
      <c r="L256" s="126"/>
      <c r="M256" s="129"/>
      <c r="N256" s="130"/>
      <c r="P256" s="119"/>
      <c r="Q256" s="131"/>
      <c r="R256" s="130"/>
      <c r="S256" s="119"/>
      <c r="T256" s="119"/>
      <c r="U256" s="119"/>
      <c r="V256" s="120"/>
      <c r="W256" s="121"/>
    </row>
    <row r="257" spans="1:50" s="233" customFormat="1">
      <c r="A257" s="229" t="s">
        <v>298</v>
      </c>
      <c r="B257" s="230" t="s">
        <v>139</v>
      </c>
      <c r="C257" s="231">
        <v>1</v>
      </c>
      <c r="D257" s="232" t="s">
        <v>268</v>
      </c>
      <c r="E257" s="233" t="s">
        <v>187</v>
      </c>
      <c r="F257" s="231">
        <v>3</v>
      </c>
      <c r="G257" s="234" t="s">
        <v>302</v>
      </c>
      <c r="H257" s="231">
        <v>1</v>
      </c>
      <c r="I257" s="231">
        <v>9</v>
      </c>
      <c r="J257" s="231">
        <f t="shared" si="72"/>
        <v>9</v>
      </c>
      <c r="K257" s="231">
        <v>36</v>
      </c>
      <c r="L257" s="231"/>
      <c r="M257" s="235"/>
      <c r="N257" s="236"/>
      <c r="P257" s="237">
        <f t="shared" si="89"/>
        <v>36</v>
      </c>
      <c r="Q257" s="238"/>
      <c r="R257" s="236">
        <f t="shared" si="74"/>
        <v>36</v>
      </c>
      <c r="S257" s="119"/>
      <c r="T257" s="119"/>
      <c r="U257" s="119">
        <v>54</v>
      </c>
      <c r="V257" s="120"/>
      <c r="W257" s="121"/>
      <c r="X257" s="122"/>
      <c r="Y257" s="122"/>
      <c r="Z257" s="122"/>
      <c r="AA257" s="122"/>
      <c r="AB257" s="122"/>
      <c r="AC257" s="122"/>
      <c r="AD257" s="122"/>
      <c r="AE257" s="122"/>
      <c r="AF257" s="122"/>
      <c r="AG257" s="122"/>
      <c r="AH257" s="122"/>
      <c r="AI257" s="122"/>
      <c r="AJ257" s="122"/>
      <c r="AK257" s="122"/>
      <c r="AL257" s="122"/>
      <c r="AM257" s="122"/>
      <c r="AN257" s="122"/>
      <c r="AO257" s="122"/>
      <c r="AP257" s="122"/>
      <c r="AQ257" s="122"/>
      <c r="AR257" s="122"/>
      <c r="AS257" s="122"/>
      <c r="AT257" s="122"/>
      <c r="AU257" s="122"/>
      <c r="AV257" s="122"/>
      <c r="AW257" s="122"/>
      <c r="AX257" s="122"/>
    </row>
    <row r="258" spans="1:50" s="233" customFormat="1">
      <c r="A258" s="229" t="s">
        <v>298</v>
      </c>
      <c r="B258" s="230" t="s">
        <v>139</v>
      </c>
      <c r="C258" s="231">
        <v>1</v>
      </c>
      <c r="D258" s="232" t="s">
        <v>268</v>
      </c>
      <c r="E258" s="233" t="s">
        <v>189</v>
      </c>
      <c r="F258" s="231">
        <v>2</v>
      </c>
      <c r="G258" s="234" t="s">
        <v>355</v>
      </c>
      <c r="H258" s="231">
        <v>9</v>
      </c>
      <c r="I258" s="231">
        <v>13</v>
      </c>
      <c r="J258" s="231">
        <f>I258-H258+1</f>
        <v>5</v>
      </c>
      <c r="K258" s="231">
        <v>15</v>
      </c>
      <c r="L258" s="231"/>
      <c r="M258" s="235"/>
      <c r="N258" s="236"/>
      <c r="P258" s="237">
        <f t="shared" si="89"/>
        <v>15</v>
      </c>
      <c r="Q258" s="238"/>
      <c r="R258" s="236">
        <f>O258+P258+Q258</f>
        <v>15</v>
      </c>
      <c r="S258" s="119"/>
      <c r="T258" s="119"/>
      <c r="U258" s="119">
        <v>54</v>
      </c>
      <c r="V258" s="120"/>
      <c r="W258" s="121"/>
      <c r="X258" s="122"/>
      <c r="Y258" s="122"/>
      <c r="Z258" s="122"/>
      <c r="AA258" s="122"/>
      <c r="AB258" s="122"/>
      <c r="AC258" s="122"/>
      <c r="AD258" s="122"/>
      <c r="AE258" s="122"/>
      <c r="AF258" s="122"/>
      <c r="AG258" s="122"/>
      <c r="AH258" s="122"/>
      <c r="AI258" s="122"/>
      <c r="AJ258" s="122"/>
      <c r="AK258" s="122"/>
      <c r="AL258" s="122"/>
      <c r="AM258" s="122"/>
      <c r="AN258" s="122"/>
      <c r="AO258" s="122"/>
      <c r="AP258" s="122"/>
      <c r="AQ258" s="122"/>
      <c r="AR258" s="122"/>
      <c r="AS258" s="122"/>
      <c r="AT258" s="122"/>
      <c r="AU258" s="122"/>
      <c r="AV258" s="122"/>
      <c r="AW258" s="122"/>
      <c r="AX258" s="122"/>
    </row>
    <row r="259" spans="1:50" s="233" customFormat="1">
      <c r="A259" s="229" t="s">
        <v>272</v>
      </c>
      <c r="B259" s="230" t="s">
        <v>169</v>
      </c>
      <c r="C259" s="231">
        <v>1</v>
      </c>
      <c r="D259" s="232" t="s">
        <v>268</v>
      </c>
      <c r="E259" s="233" t="s">
        <v>190</v>
      </c>
      <c r="F259" s="231" t="s">
        <v>77</v>
      </c>
      <c r="G259" s="234" t="s">
        <v>260</v>
      </c>
      <c r="H259" s="231">
        <v>1</v>
      </c>
      <c r="I259" s="231">
        <v>5</v>
      </c>
      <c r="J259" s="231">
        <f t="shared" si="72"/>
        <v>5</v>
      </c>
      <c r="K259" s="231"/>
      <c r="L259" s="231">
        <v>60</v>
      </c>
      <c r="M259" s="235"/>
      <c r="N259" s="236"/>
      <c r="P259" s="237"/>
      <c r="Q259" s="238">
        <f>IF(J259=0,0,L259/1.5)</f>
        <v>40</v>
      </c>
      <c r="R259" s="236">
        <f t="shared" si="74"/>
        <v>40</v>
      </c>
      <c r="S259" s="119"/>
      <c r="T259" s="119"/>
      <c r="U259" s="119">
        <v>54</v>
      </c>
      <c r="V259" s="120"/>
      <c r="W259" s="121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122"/>
      <c r="AH259" s="122"/>
      <c r="AI259" s="122"/>
      <c r="AJ259" s="122"/>
      <c r="AK259" s="122"/>
      <c r="AL259" s="122"/>
      <c r="AM259" s="122"/>
      <c r="AN259" s="122"/>
      <c r="AO259" s="122"/>
      <c r="AP259" s="122"/>
      <c r="AQ259" s="122"/>
      <c r="AR259" s="122"/>
      <c r="AS259" s="122"/>
      <c r="AT259" s="122"/>
      <c r="AU259" s="122"/>
      <c r="AV259" s="122"/>
      <c r="AW259" s="122"/>
      <c r="AX259" s="122"/>
    </row>
    <row r="260" spans="1:50" s="233" customFormat="1">
      <c r="A260" s="229" t="s">
        <v>272</v>
      </c>
      <c r="B260" s="230" t="s">
        <v>170</v>
      </c>
      <c r="C260" s="231">
        <v>1</v>
      </c>
      <c r="D260" s="232" t="s">
        <v>268</v>
      </c>
      <c r="E260" s="233" t="s">
        <v>190</v>
      </c>
      <c r="F260" s="231" t="s">
        <v>77</v>
      </c>
      <c r="G260" s="234" t="s">
        <v>264</v>
      </c>
      <c r="H260" s="231">
        <v>1</v>
      </c>
      <c r="I260" s="231">
        <v>5</v>
      </c>
      <c r="J260" s="231">
        <f t="shared" si="72"/>
        <v>5</v>
      </c>
      <c r="K260" s="231"/>
      <c r="L260" s="231">
        <v>60</v>
      </c>
      <c r="M260" s="235"/>
      <c r="N260" s="236"/>
      <c r="P260" s="237"/>
      <c r="Q260" s="238">
        <f>IF(J260=0,0,L260/1.5)</f>
        <v>40</v>
      </c>
      <c r="R260" s="236">
        <f t="shared" si="74"/>
        <v>40</v>
      </c>
      <c r="S260" s="119"/>
      <c r="T260" s="119"/>
      <c r="U260" s="119">
        <v>54</v>
      </c>
      <c r="V260" s="120"/>
      <c r="W260" s="121"/>
      <c r="X260" s="122"/>
      <c r="Y260" s="122"/>
      <c r="Z260" s="122"/>
      <c r="AA260" s="122"/>
      <c r="AB260" s="122"/>
      <c r="AC260" s="122"/>
      <c r="AD260" s="122"/>
      <c r="AE260" s="122"/>
      <c r="AF260" s="122"/>
      <c r="AG260" s="122"/>
      <c r="AH260" s="122"/>
      <c r="AI260" s="122"/>
      <c r="AJ260" s="122"/>
      <c r="AK260" s="122"/>
      <c r="AL260" s="122"/>
      <c r="AM260" s="122"/>
      <c r="AN260" s="122"/>
      <c r="AO260" s="122"/>
      <c r="AP260" s="122"/>
      <c r="AQ260" s="122"/>
      <c r="AR260" s="122"/>
      <c r="AS260" s="122"/>
      <c r="AT260" s="122"/>
      <c r="AU260" s="122"/>
      <c r="AV260" s="122"/>
      <c r="AW260" s="122"/>
      <c r="AX260" s="122"/>
    </row>
    <row r="261" spans="1:50" s="233" customFormat="1">
      <c r="A261" s="229" t="s">
        <v>272</v>
      </c>
      <c r="B261" s="230" t="s">
        <v>171</v>
      </c>
      <c r="C261" s="231">
        <v>1</v>
      </c>
      <c r="D261" s="232" t="s">
        <v>268</v>
      </c>
      <c r="E261" s="233" t="s">
        <v>190</v>
      </c>
      <c r="F261" s="231" t="s">
        <v>77</v>
      </c>
      <c r="G261" s="234" t="s">
        <v>260</v>
      </c>
      <c r="H261" s="231">
        <v>6</v>
      </c>
      <c r="I261" s="231">
        <v>10</v>
      </c>
      <c r="J261" s="231">
        <f t="shared" si="72"/>
        <v>5</v>
      </c>
      <c r="K261" s="231"/>
      <c r="L261" s="231">
        <v>60</v>
      </c>
      <c r="M261" s="235"/>
      <c r="N261" s="236"/>
      <c r="P261" s="237"/>
      <c r="Q261" s="238">
        <f t="shared" ref="Q261:Q270" si="90">IF(J261=0,0,L261/1.5)</f>
        <v>40</v>
      </c>
      <c r="R261" s="236">
        <f t="shared" si="74"/>
        <v>40</v>
      </c>
      <c r="S261" s="119"/>
      <c r="T261" s="119"/>
      <c r="U261" s="119">
        <v>54</v>
      </c>
      <c r="V261" s="120"/>
      <c r="W261" s="121"/>
      <c r="X261" s="122"/>
      <c r="Y261" s="122"/>
      <c r="Z261" s="122"/>
      <c r="AA261" s="122"/>
      <c r="AB261" s="122"/>
      <c r="AC261" s="122"/>
      <c r="AD261" s="122"/>
      <c r="AE261" s="122"/>
      <c r="AF261" s="122"/>
      <c r="AG261" s="122"/>
      <c r="AH261" s="122"/>
      <c r="AI261" s="122"/>
      <c r="AJ261" s="122"/>
      <c r="AK261" s="122"/>
      <c r="AL261" s="122"/>
      <c r="AM261" s="122"/>
      <c r="AN261" s="122"/>
      <c r="AO261" s="122"/>
      <c r="AP261" s="122"/>
      <c r="AQ261" s="122"/>
      <c r="AR261" s="122"/>
      <c r="AS261" s="122"/>
      <c r="AT261" s="122"/>
      <c r="AU261" s="122"/>
      <c r="AV261" s="122"/>
      <c r="AW261" s="122"/>
      <c r="AX261" s="122"/>
    </row>
    <row r="262" spans="1:50" s="233" customFormat="1">
      <c r="A262" s="229" t="s">
        <v>272</v>
      </c>
      <c r="B262" s="230" t="s">
        <v>172</v>
      </c>
      <c r="C262" s="231">
        <v>1</v>
      </c>
      <c r="D262" s="232" t="s">
        <v>268</v>
      </c>
      <c r="E262" s="233" t="s">
        <v>190</v>
      </c>
      <c r="F262" s="231" t="s">
        <v>77</v>
      </c>
      <c r="G262" s="234" t="s">
        <v>264</v>
      </c>
      <c r="H262" s="231">
        <v>6</v>
      </c>
      <c r="I262" s="231">
        <v>10</v>
      </c>
      <c r="J262" s="231">
        <f t="shared" si="72"/>
        <v>5</v>
      </c>
      <c r="K262" s="231"/>
      <c r="L262" s="231">
        <v>60</v>
      </c>
      <c r="M262" s="235"/>
      <c r="N262" s="236"/>
      <c r="P262" s="237"/>
      <c r="Q262" s="238">
        <f t="shared" si="90"/>
        <v>40</v>
      </c>
      <c r="R262" s="236">
        <f t="shared" si="74"/>
        <v>40</v>
      </c>
      <c r="S262" s="119"/>
      <c r="T262" s="119"/>
      <c r="U262" s="119">
        <v>54</v>
      </c>
      <c r="V262" s="120"/>
      <c r="W262" s="121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122"/>
      <c r="AJ262" s="122"/>
      <c r="AK262" s="122"/>
      <c r="AL262" s="122"/>
      <c r="AM262" s="122"/>
      <c r="AN262" s="122"/>
      <c r="AO262" s="122"/>
      <c r="AP262" s="122"/>
      <c r="AQ262" s="122"/>
      <c r="AR262" s="122"/>
      <c r="AS262" s="122"/>
      <c r="AT262" s="122"/>
      <c r="AU262" s="122"/>
      <c r="AV262" s="122"/>
      <c r="AW262" s="122"/>
      <c r="AX262" s="122"/>
    </row>
    <row r="263" spans="1:50" s="233" customFormat="1">
      <c r="A263" s="229" t="s">
        <v>272</v>
      </c>
      <c r="B263" s="230" t="s">
        <v>148</v>
      </c>
      <c r="C263" s="231">
        <v>1</v>
      </c>
      <c r="D263" s="232" t="s">
        <v>268</v>
      </c>
      <c r="E263" s="233" t="s">
        <v>231</v>
      </c>
      <c r="F263" s="231" t="s">
        <v>269</v>
      </c>
      <c r="G263" s="234" t="s">
        <v>260</v>
      </c>
      <c r="H263" s="231">
        <v>1</v>
      </c>
      <c r="I263" s="231">
        <v>15</v>
      </c>
      <c r="J263" s="231">
        <f t="shared" si="72"/>
        <v>15</v>
      </c>
      <c r="K263" s="231"/>
      <c r="L263" s="231">
        <v>45</v>
      </c>
      <c r="M263" s="235"/>
      <c r="N263" s="236"/>
      <c r="P263" s="237"/>
      <c r="Q263" s="238">
        <f t="shared" si="90"/>
        <v>30</v>
      </c>
      <c r="R263" s="236">
        <f t="shared" si="74"/>
        <v>30</v>
      </c>
      <c r="S263" s="119"/>
      <c r="T263" s="119"/>
      <c r="U263" s="119">
        <v>54</v>
      </c>
      <c r="V263" s="120"/>
      <c r="W263" s="121"/>
      <c r="X263" s="122"/>
      <c r="Y263" s="122"/>
      <c r="Z263" s="122"/>
      <c r="AA263" s="122"/>
      <c r="AB263" s="122"/>
      <c r="AC263" s="122"/>
      <c r="AD263" s="122"/>
      <c r="AE263" s="122"/>
      <c r="AF263" s="122"/>
      <c r="AG263" s="122"/>
      <c r="AH263" s="122"/>
      <c r="AI263" s="122"/>
      <c r="AJ263" s="122"/>
      <c r="AK263" s="122"/>
      <c r="AL263" s="122"/>
      <c r="AM263" s="122"/>
      <c r="AN263" s="122"/>
      <c r="AO263" s="122"/>
      <c r="AP263" s="122"/>
      <c r="AQ263" s="122"/>
      <c r="AR263" s="122"/>
      <c r="AS263" s="122"/>
      <c r="AT263" s="122"/>
      <c r="AU263" s="122"/>
      <c r="AV263" s="122"/>
      <c r="AW263" s="122"/>
      <c r="AX263" s="122"/>
    </row>
    <row r="264" spans="1:50" s="233" customFormat="1">
      <c r="A264" s="229" t="s">
        <v>272</v>
      </c>
      <c r="B264" s="230" t="s">
        <v>148</v>
      </c>
      <c r="C264" s="231">
        <v>1</v>
      </c>
      <c r="D264" s="232" t="s">
        <v>268</v>
      </c>
      <c r="E264" s="233" t="s">
        <v>232</v>
      </c>
      <c r="F264" s="231" t="s">
        <v>269</v>
      </c>
      <c r="G264" s="234" t="s">
        <v>260</v>
      </c>
      <c r="H264" s="231">
        <v>1</v>
      </c>
      <c r="I264" s="231">
        <v>15</v>
      </c>
      <c r="J264" s="231">
        <f t="shared" si="72"/>
        <v>15</v>
      </c>
      <c r="K264" s="231"/>
      <c r="L264" s="231">
        <v>30</v>
      </c>
      <c r="M264" s="235"/>
      <c r="N264" s="236"/>
      <c r="P264" s="237"/>
      <c r="Q264" s="238">
        <f t="shared" si="90"/>
        <v>20</v>
      </c>
      <c r="R264" s="236">
        <f t="shared" si="74"/>
        <v>20</v>
      </c>
      <c r="S264" s="119"/>
      <c r="T264" s="119"/>
      <c r="U264" s="119">
        <v>54</v>
      </c>
      <c r="V264" s="120"/>
      <c r="W264" s="121"/>
      <c r="X264" s="122"/>
      <c r="Y264" s="122"/>
      <c r="Z264" s="122"/>
      <c r="AA264" s="122"/>
      <c r="AB264" s="122"/>
      <c r="AC264" s="122"/>
      <c r="AD264" s="122"/>
      <c r="AE264" s="122"/>
      <c r="AF264" s="122"/>
      <c r="AG264" s="122"/>
      <c r="AH264" s="122"/>
      <c r="AI264" s="122"/>
      <c r="AJ264" s="122"/>
      <c r="AK264" s="122"/>
      <c r="AL264" s="122"/>
      <c r="AM264" s="122"/>
      <c r="AN264" s="122"/>
      <c r="AO264" s="122"/>
      <c r="AP264" s="122"/>
      <c r="AQ264" s="122"/>
      <c r="AR264" s="122"/>
      <c r="AS264" s="122"/>
      <c r="AT264" s="122"/>
      <c r="AU264" s="122"/>
      <c r="AV264" s="122"/>
      <c r="AW264" s="122"/>
      <c r="AX264" s="122"/>
    </row>
    <row r="265" spans="1:50" s="233" customFormat="1">
      <c r="A265" s="229" t="s">
        <v>272</v>
      </c>
      <c r="B265" s="230" t="s">
        <v>148</v>
      </c>
      <c r="C265" s="231">
        <v>1</v>
      </c>
      <c r="D265" s="232" t="s">
        <v>268</v>
      </c>
      <c r="E265" s="233" t="s">
        <v>233</v>
      </c>
      <c r="F265" s="231" t="s">
        <v>269</v>
      </c>
      <c r="G265" s="234" t="s">
        <v>260</v>
      </c>
      <c r="H265" s="231">
        <v>1</v>
      </c>
      <c r="I265" s="231">
        <v>15</v>
      </c>
      <c r="J265" s="231">
        <f t="shared" si="72"/>
        <v>15</v>
      </c>
      <c r="K265" s="231"/>
      <c r="L265" s="231">
        <v>30</v>
      </c>
      <c r="M265" s="235"/>
      <c r="N265" s="236"/>
      <c r="P265" s="237"/>
      <c r="Q265" s="238">
        <f t="shared" si="90"/>
        <v>20</v>
      </c>
      <c r="R265" s="236">
        <f t="shared" si="74"/>
        <v>20</v>
      </c>
      <c r="S265" s="119"/>
      <c r="T265" s="119"/>
      <c r="U265" s="119">
        <v>54</v>
      </c>
      <c r="V265" s="120"/>
      <c r="W265" s="121"/>
      <c r="X265" s="122"/>
      <c r="Y265" s="122"/>
      <c r="Z265" s="122"/>
      <c r="AA265" s="122"/>
      <c r="AB265" s="122"/>
      <c r="AC265" s="122"/>
      <c r="AD265" s="122"/>
      <c r="AE265" s="122"/>
      <c r="AF265" s="122"/>
      <c r="AG265" s="122"/>
      <c r="AH265" s="122"/>
      <c r="AI265" s="122"/>
      <c r="AJ265" s="122"/>
      <c r="AK265" s="122"/>
      <c r="AL265" s="122"/>
      <c r="AM265" s="122"/>
      <c r="AN265" s="122"/>
      <c r="AO265" s="122"/>
      <c r="AP265" s="122"/>
      <c r="AQ265" s="122"/>
      <c r="AR265" s="122"/>
      <c r="AS265" s="122"/>
      <c r="AT265" s="122"/>
      <c r="AU265" s="122"/>
      <c r="AV265" s="122"/>
      <c r="AW265" s="122"/>
      <c r="AX265" s="122"/>
    </row>
    <row r="266" spans="1:50" s="233" customFormat="1">
      <c r="A266" s="229" t="s">
        <v>272</v>
      </c>
      <c r="B266" s="230" t="s">
        <v>148</v>
      </c>
      <c r="C266" s="231">
        <v>1</v>
      </c>
      <c r="D266" s="232" t="s">
        <v>268</v>
      </c>
      <c r="E266" s="233" t="s">
        <v>234</v>
      </c>
      <c r="F266" s="231" t="s">
        <v>269</v>
      </c>
      <c r="G266" s="234" t="s">
        <v>260</v>
      </c>
      <c r="H266" s="231">
        <v>1</v>
      </c>
      <c r="I266" s="231">
        <v>15</v>
      </c>
      <c r="J266" s="231">
        <f t="shared" si="72"/>
        <v>15</v>
      </c>
      <c r="K266" s="231"/>
      <c r="L266" s="231">
        <v>30</v>
      </c>
      <c r="M266" s="235"/>
      <c r="N266" s="236"/>
      <c r="P266" s="237"/>
      <c r="Q266" s="238">
        <f t="shared" si="90"/>
        <v>20</v>
      </c>
      <c r="R266" s="236">
        <f t="shared" si="74"/>
        <v>20</v>
      </c>
      <c r="S266" s="119"/>
      <c r="T266" s="119"/>
      <c r="U266" s="119">
        <v>54</v>
      </c>
      <c r="V266" s="120"/>
      <c r="W266" s="121"/>
      <c r="X266" s="122"/>
      <c r="Y266" s="122"/>
      <c r="Z266" s="122"/>
      <c r="AA266" s="122"/>
      <c r="AB266" s="122"/>
      <c r="AC266" s="122"/>
      <c r="AD266" s="122"/>
      <c r="AE266" s="122"/>
      <c r="AF266" s="122"/>
      <c r="AG266" s="122"/>
      <c r="AH266" s="122"/>
      <c r="AI266" s="122"/>
      <c r="AJ266" s="122"/>
      <c r="AK266" s="122"/>
      <c r="AL266" s="122"/>
      <c r="AM266" s="122"/>
      <c r="AN266" s="122"/>
      <c r="AO266" s="122"/>
      <c r="AP266" s="122"/>
      <c r="AQ266" s="122"/>
      <c r="AR266" s="122"/>
      <c r="AS266" s="122"/>
      <c r="AT266" s="122"/>
      <c r="AU266" s="122"/>
      <c r="AV266" s="122"/>
      <c r="AW266" s="122"/>
      <c r="AX266" s="122"/>
    </row>
    <row r="267" spans="1:50" s="233" customFormat="1">
      <c r="A267" s="229" t="s">
        <v>272</v>
      </c>
      <c r="B267" s="230" t="s">
        <v>148</v>
      </c>
      <c r="C267" s="231">
        <v>1</v>
      </c>
      <c r="D267" s="232" t="s">
        <v>268</v>
      </c>
      <c r="E267" s="233" t="s">
        <v>235</v>
      </c>
      <c r="F267" s="231" t="s">
        <v>269</v>
      </c>
      <c r="G267" s="234" t="s">
        <v>260</v>
      </c>
      <c r="H267" s="231">
        <v>1</v>
      </c>
      <c r="I267" s="231">
        <v>15</v>
      </c>
      <c r="J267" s="231">
        <f t="shared" si="72"/>
        <v>15</v>
      </c>
      <c r="K267" s="231"/>
      <c r="L267" s="231">
        <v>30</v>
      </c>
      <c r="M267" s="235"/>
      <c r="N267" s="236"/>
      <c r="P267" s="237"/>
      <c r="Q267" s="238">
        <f t="shared" si="90"/>
        <v>20</v>
      </c>
      <c r="R267" s="236">
        <f t="shared" si="74"/>
        <v>20</v>
      </c>
      <c r="S267" s="119"/>
      <c r="T267" s="119"/>
      <c r="U267" s="119">
        <v>54</v>
      </c>
      <c r="V267" s="120"/>
      <c r="W267" s="121"/>
      <c r="X267" s="122"/>
      <c r="Y267" s="122"/>
      <c r="Z267" s="122"/>
      <c r="AA267" s="122"/>
      <c r="AB267" s="122"/>
      <c r="AC267" s="122"/>
      <c r="AD267" s="122"/>
      <c r="AE267" s="122"/>
      <c r="AF267" s="122"/>
      <c r="AG267" s="122"/>
      <c r="AH267" s="122"/>
      <c r="AI267" s="122"/>
      <c r="AJ267" s="122"/>
      <c r="AK267" s="122"/>
      <c r="AL267" s="122"/>
      <c r="AM267" s="122"/>
      <c r="AN267" s="122"/>
      <c r="AO267" s="122"/>
      <c r="AP267" s="122"/>
      <c r="AQ267" s="122"/>
      <c r="AR267" s="122"/>
      <c r="AS267" s="122"/>
      <c r="AT267" s="122"/>
      <c r="AU267" s="122"/>
      <c r="AV267" s="122"/>
      <c r="AW267" s="122"/>
      <c r="AX267" s="122"/>
    </row>
    <row r="268" spans="1:50" s="233" customFormat="1">
      <c r="A268" s="229" t="s">
        <v>272</v>
      </c>
      <c r="B268" s="230" t="s">
        <v>148</v>
      </c>
      <c r="C268" s="231">
        <v>1</v>
      </c>
      <c r="D268" s="232" t="s">
        <v>268</v>
      </c>
      <c r="E268" s="233" t="s">
        <v>236</v>
      </c>
      <c r="F268" s="231" t="s">
        <v>269</v>
      </c>
      <c r="G268" s="234" t="s">
        <v>260</v>
      </c>
      <c r="H268" s="231">
        <v>1</v>
      </c>
      <c r="I268" s="231">
        <v>15</v>
      </c>
      <c r="J268" s="231">
        <f t="shared" si="72"/>
        <v>15</v>
      </c>
      <c r="K268" s="231"/>
      <c r="L268" s="231">
        <v>30</v>
      </c>
      <c r="M268" s="235"/>
      <c r="N268" s="236"/>
      <c r="P268" s="237"/>
      <c r="Q268" s="238">
        <f t="shared" si="90"/>
        <v>20</v>
      </c>
      <c r="R268" s="236">
        <f t="shared" si="74"/>
        <v>20</v>
      </c>
      <c r="S268" s="119"/>
      <c r="T268" s="119"/>
      <c r="U268" s="119">
        <v>54</v>
      </c>
      <c r="V268" s="120"/>
      <c r="W268" s="121"/>
      <c r="X268" s="122"/>
      <c r="Y268" s="122"/>
      <c r="Z268" s="122"/>
      <c r="AA268" s="122"/>
      <c r="AB268" s="122"/>
      <c r="AC268" s="122"/>
      <c r="AD268" s="122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2"/>
      <c r="AQ268" s="122"/>
      <c r="AR268" s="122"/>
      <c r="AS268" s="122"/>
      <c r="AT268" s="122"/>
      <c r="AU268" s="122"/>
      <c r="AV268" s="122"/>
      <c r="AW268" s="122"/>
      <c r="AX268" s="122"/>
    </row>
    <row r="269" spans="1:50" s="233" customFormat="1">
      <c r="A269" s="229" t="s">
        <v>272</v>
      </c>
      <c r="B269" s="230" t="s">
        <v>148</v>
      </c>
      <c r="C269" s="231">
        <v>1</v>
      </c>
      <c r="D269" s="232" t="s">
        <v>268</v>
      </c>
      <c r="E269" s="233" t="s">
        <v>237</v>
      </c>
      <c r="F269" s="231" t="s">
        <v>269</v>
      </c>
      <c r="G269" s="234" t="s">
        <v>260</v>
      </c>
      <c r="H269" s="231">
        <v>1</v>
      </c>
      <c r="I269" s="231">
        <v>15</v>
      </c>
      <c r="J269" s="231">
        <f t="shared" si="72"/>
        <v>15</v>
      </c>
      <c r="K269" s="231"/>
      <c r="L269" s="231">
        <v>45</v>
      </c>
      <c r="M269" s="235"/>
      <c r="N269" s="236"/>
      <c r="P269" s="237"/>
      <c r="Q269" s="238">
        <f t="shared" si="90"/>
        <v>30</v>
      </c>
      <c r="R269" s="236">
        <f t="shared" si="74"/>
        <v>30</v>
      </c>
      <c r="S269" s="119"/>
      <c r="T269" s="119"/>
      <c r="U269" s="119">
        <v>54</v>
      </c>
      <c r="V269" s="120"/>
      <c r="W269" s="121"/>
      <c r="X269" s="122"/>
      <c r="Y269" s="122"/>
      <c r="Z269" s="122"/>
      <c r="AA269" s="122"/>
      <c r="AB269" s="122"/>
      <c r="AC269" s="122"/>
      <c r="AD269" s="122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2"/>
      <c r="AQ269" s="122"/>
      <c r="AR269" s="122"/>
      <c r="AS269" s="122"/>
      <c r="AT269" s="122"/>
      <c r="AU269" s="122"/>
      <c r="AV269" s="122"/>
      <c r="AW269" s="122"/>
      <c r="AX269" s="122"/>
    </row>
    <row r="270" spans="1:50" s="233" customFormat="1">
      <c r="A270" s="229" t="s">
        <v>272</v>
      </c>
      <c r="B270" s="230" t="s">
        <v>148</v>
      </c>
      <c r="C270" s="231">
        <v>1</v>
      </c>
      <c r="D270" s="232" t="s">
        <v>268</v>
      </c>
      <c r="E270" s="233" t="s">
        <v>238</v>
      </c>
      <c r="F270" s="231" t="s">
        <v>269</v>
      </c>
      <c r="G270" s="234" t="s">
        <v>260</v>
      </c>
      <c r="H270" s="231">
        <v>1</v>
      </c>
      <c r="I270" s="231">
        <v>15</v>
      </c>
      <c r="J270" s="231">
        <f t="shared" si="72"/>
        <v>15</v>
      </c>
      <c r="K270" s="231"/>
      <c r="L270" s="231">
        <v>45</v>
      </c>
      <c r="M270" s="235"/>
      <c r="N270" s="236"/>
      <c r="P270" s="237"/>
      <c r="Q270" s="238">
        <f t="shared" si="90"/>
        <v>30</v>
      </c>
      <c r="R270" s="236">
        <f t="shared" si="74"/>
        <v>30</v>
      </c>
      <c r="S270" s="119"/>
      <c r="T270" s="119"/>
      <c r="U270" s="119">
        <v>54</v>
      </c>
      <c r="V270" s="120"/>
      <c r="W270" s="121"/>
      <c r="X270" s="122"/>
      <c r="Y270" s="122"/>
      <c r="Z270" s="122"/>
      <c r="AA270" s="122"/>
      <c r="AB270" s="122"/>
      <c r="AC270" s="122"/>
      <c r="AD270" s="122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2"/>
      <c r="AQ270" s="122"/>
      <c r="AR270" s="122"/>
      <c r="AS270" s="122"/>
      <c r="AT270" s="122"/>
      <c r="AU270" s="122"/>
      <c r="AV270" s="122"/>
      <c r="AW270" s="122"/>
      <c r="AX270" s="122"/>
    </row>
    <row r="271" spans="1:50" s="233" customFormat="1">
      <c r="A271" s="229" t="s">
        <v>267</v>
      </c>
      <c r="B271" s="230" t="s">
        <v>148</v>
      </c>
      <c r="C271" s="231">
        <v>1</v>
      </c>
      <c r="D271" s="232" t="s">
        <v>268</v>
      </c>
      <c r="E271" s="233" t="s">
        <v>239</v>
      </c>
      <c r="F271" s="231" t="s">
        <v>269</v>
      </c>
      <c r="G271" s="234" t="s">
        <v>260</v>
      </c>
      <c r="H271" s="231">
        <v>13</v>
      </c>
      <c r="I271" s="231">
        <v>15</v>
      </c>
      <c r="J271" s="231">
        <f>I271-H271+1</f>
        <v>3</v>
      </c>
      <c r="K271" s="231"/>
      <c r="L271" s="231">
        <v>45</v>
      </c>
      <c r="M271" s="235"/>
      <c r="N271" s="236"/>
      <c r="P271" s="237"/>
      <c r="Q271" s="238">
        <f>IF(J271=0,0,L271/1.5)</f>
        <v>30</v>
      </c>
      <c r="R271" s="236">
        <f>O271+P271+Q271</f>
        <v>30</v>
      </c>
      <c r="S271" s="119"/>
      <c r="T271" s="119"/>
      <c r="U271" s="119">
        <v>54</v>
      </c>
      <c r="V271" s="120"/>
      <c r="W271" s="121"/>
      <c r="X271" s="122"/>
      <c r="Y271" s="122"/>
      <c r="Z271" s="122"/>
      <c r="AA271" s="122"/>
      <c r="AB271" s="122"/>
      <c r="AC271" s="122"/>
      <c r="AD271" s="122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2"/>
      <c r="AQ271" s="122"/>
      <c r="AR271" s="122"/>
      <c r="AS271" s="122"/>
      <c r="AT271" s="122"/>
      <c r="AU271" s="122"/>
      <c r="AV271" s="122"/>
      <c r="AW271" s="122"/>
      <c r="AX271" s="122"/>
    </row>
    <row r="272" spans="1:50" s="197" customFormat="1">
      <c r="A272" s="190" t="s">
        <v>298</v>
      </c>
      <c r="B272" s="191" t="s">
        <v>134</v>
      </c>
      <c r="C272" s="192">
        <v>1</v>
      </c>
      <c r="D272" s="193" t="s">
        <v>266</v>
      </c>
      <c r="E272" s="197" t="s">
        <v>189</v>
      </c>
      <c r="F272" s="192">
        <v>2</v>
      </c>
      <c r="G272" s="194" t="s">
        <v>74</v>
      </c>
      <c r="H272" s="192">
        <v>9</v>
      </c>
      <c r="I272" s="192">
        <v>13</v>
      </c>
      <c r="J272" s="192">
        <f>I272-H272+1</f>
        <v>5</v>
      </c>
      <c r="K272" s="192">
        <v>15</v>
      </c>
      <c r="L272" s="192"/>
      <c r="M272" s="195"/>
      <c r="N272" s="196"/>
      <c r="P272" s="198">
        <f>IF(J272=0,0,K272)</f>
        <v>15</v>
      </c>
      <c r="Q272" s="199"/>
      <c r="R272" s="196">
        <f>O272+P272+Q272</f>
        <v>15</v>
      </c>
      <c r="S272" s="119"/>
      <c r="T272" s="119"/>
      <c r="U272" s="119">
        <v>54</v>
      </c>
      <c r="V272" s="120"/>
      <c r="W272" s="121"/>
      <c r="X272" s="122"/>
      <c r="Y272" s="122"/>
      <c r="Z272" s="122"/>
      <c r="AA272" s="122"/>
      <c r="AB272" s="122"/>
      <c r="AC272" s="122"/>
      <c r="AD272" s="122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2"/>
      <c r="AQ272" s="122"/>
      <c r="AR272" s="122"/>
      <c r="AS272" s="122"/>
      <c r="AT272" s="122"/>
      <c r="AU272" s="122"/>
      <c r="AV272" s="122"/>
      <c r="AW272" s="122"/>
      <c r="AX272" s="122"/>
    </row>
    <row r="273" spans="1:50" s="197" customFormat="1">
      <c r="A273" s="190" t="s">
        <v>298</v>
      </c>
      <c r="B273" s="191" t="s">
        <v>134</v>
      </c>
      <c r="C273" s="192">
        <v>1</v>
      </c>
      <c r="D273" s="193" t="s">
        <v>266</v>
      </c>
      <c r="E273" s="197" t="s">
        <v>187</v>
      </c>
      <c r="F273" s="192">
        <v>2</v>
      </c>
      <c r="G273" s="194" t="s">
        <v>81</v>
      </c>
      <c r="H273" s="192">
        <v>1</v>
      </c>
      <c r="I273" s="192">
        <v>8</v>
      </c>
      <c r="J273" s="192">
        <f t="shared" ref="J273:J342" si="91">I273-H273+1</f>
        <v>8</v>
      </c>
      <c r="K273" s="192">
        <v>32</v>
      </c>
      <c r="L273" s="192"/>
      <c r="M273" s="195"/>
      <c r="N273" s="196"/>
      <c r="P273" s="198">
        <f>IF(J273=0,0,K273)</f>
        <v>32</v>
      </c>
      <c r="Q273" s="199"/>
      <c r="R273" s="196">
        <f t="shared" ref="R273:R342" si="92">O273+P273+Q273</f>
        <v>32</v>
      </c>
      <c r="S273" s="119"/>
      <c r="T273" s="119"/>
      <c r="U273" s="119">
        <v>54</v>
      </c>
      <c r="V273" s="120"/>
      <c r="W273" s="121"/>
      <c r="X273" s="122"/>
      <c r="Y273" s="122"/>
      <c r="Z273" s="122"/>
      <c r="AA273" s="122"/>
      <c r="AB273" s="122"/>
      <c r="AC273" s="122"/>
      <c r="AD273" s="122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2"/>
      <c r="AQ273" s="122"/>
      <c r="AR273" s="122"/>
      <c r="AS273" s="122"/>
      <c r="AT273" s="122"/>
      <c r="AU273" s="122"/>
      <c r="AV273" s="122"/>
      <c r="AW273" s="122"/>
      <c r="AX273" s="122"/>
    </row>
    <row r="274" spans="1:50" s="300" customFormat="1">
      <c r="A274" s="296" t="s">
        <v>275</v>
      </c>
      <c r="B274" s="297" t="s">
        <v>382</v>
      </c>
      <c r="C274" s="298">
        <v>1</v>
      </c>
      <c r="D274" s="299" t="s">
        <v>266</v>
      </c>
      <c r="E274" s="300" t="s">
        <v>357</v>
      </c>
      <c r="F274" s="298">
        <v>2</v>
      </c>
      <c r="G274" s="301" t="s">
        <v>384</v>
      </c>
      <c r="H274" s="298">
        <v>5</v>
      </c>
      <c r="I274" s="298">
        <v>10</v>
      </c>
      <c r="J274" s="298">
        <f t="shared" si="91"/>
        <v>6</v>
      </c>
      <c r="K274" s="298"/>
      <c r="L274" s="298">
        <v>30</v>
      </c>
      <c r="M274" s="302"/>
      <c r="N274" s="303"/>
      <c r="P274" s="304"/>
      <c r="Q274" s="305">
        <f t="shared" ref="Q274:Q275" si="93">IF(J274=0,0,L274/1.5)</f>
        <v>20</v>
      </c>
      <c r="R274" s="303">
        <f t="shared" si="92"/>
        <v>20</v>
      </c>
      <c r="S274" s="15"/>
      <c r="T274" s="15"/>
      <c r="U274" s="15"/>
      <c r="V274" s="255"/>
      <c r="W274" s="256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</row>
    <row r="275" spans="1:50" s="300" customFormat="1">
      <c r="A275" s="296" t="s">
        <v>275</v>
      </c>
      <c r="B275" s="297" t="s">
        <v>383</v>
      </c>
      <c r="C275" s="298">
        <v>1</v>
      </c>
      <c r="D275" s="299" t="s">
        <v>266</v>
      </c>
      <c r="E275" s="300" t="s">
        <v>357</v>
      </c>
      <c r="F275" s="298">
        <v>3</v>
      </c>
      <c r="G275" s="301" t="s">
        <v>384</v>
      </c>
      <c r="H275" s="298">
        <v>5</v>
      </c>
      <c r="I275" s="298">
        <v>10</v>
      </c>
      <c r="J275" s="298">
        <f t="shared" si="91"/>
        <v>6</v>
      </c>
      <c r="K275" s="298"/>
      <c r="L275" s="298">
        <v>30</v>
      </c>
      <c r="M275" s="302"/>
      <c r="N275" s="303"/>
      <c r="P275" s="304"/>
      <c r="Q275" s="305">
        <f t="shared" si="93"/>
        <v>20</v>
      </c>
      <c r="R275" s="303">
        <f t="shared" si="92"/>
        <v>20</v>
      </c>
      <c r="S275" s="15"/>
      <c r="T275" s="15"/>
      <c r="U275" s="15"/>
      <c r="V275" s="255"/>
      <c r="W275" s="256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</row>
    <row r="276" spans="1:50" s="300" customFormat="1">
      <c r="A276" s="296" t="s">
        <v>275</v>
      </c>
      <c r="B276" s="297" t="s">
        <v>389</v>
      </c>
      <c r="C276" s="298">
        <v>1</v>
      </c>
      <c r="D276" s="299" t="s">
        <v>266</v>
      </c>
      <c r="E276" s="300" t="s">
        <v>357</v>
      </c>
      <c r="F276" s="298">
        <v>2</v>
      </c>
      <c r="G276" s="301" t="s">
        <v>384</v>
      </c>
      <c r="H276" s="298">
        <v>11</v>
      </c>
      <c r="I276" s="298">
        <v>16</v>
      </c>
      <c r="J276" s="298">
        <f>I276-H276+1</f>
        <v>6</v>
      </c>
      <c r="K276" s="298"/>
      <c r="L276" s="298">
        <v>30</v>
      </c>
      <c r="M276" s="302"/>
      <c r="N276" s="303"/>
      <c r="P276" s="304"/>
      <c r="Q276" s="305">
        <f>IF(J276=0,0,L276/1.5)</f>
        <v>20</v>
      </c>
      <c r="R276" s="303">
        <f>O276+P276+Q276</f>
        <v>20</v>
      </c>
      <c r="S276" s="15"/>
      <c r="T276" s="15"/>
      <c r="U276" s="15"/>
      <c r="V276" s="255"/>
      <c r="W276" s="256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</row>
    <row r="277" spans="1:50" s="300" customFormat="1">
      <c r="A277" s="296" t="s">
        <v>275</v>
      </c>
      <c r="B277" s="297" t="s">
        <v>390</v>
      </c>
      <c r="C277" s="298">
        <v>1</v>
      </c>
      <c r="D277" s="299" t="s">
        <v>266</v>
      </c>
      <c r="E277" s="300" t="s">
        <v>357</v>
      </c>
      <c r="F277" s="298">
        <v>3</v>
      </c>
      <c r="G277" s="301" t="s">
        <v>384</v>
      </c>
      <c r="H277" s="298">
        <v>11</v>
      </c>
      <c r="I277" s="298">
        <v>16</v>
      </c>
      <c r="J277" s="298">
        <f>I277-H277+1</f>
        <v>6</v>
      </c>
      <c r="K277" s="298"/>
      <c r="L277" s="298">
        <v>30</v>
      </c>
      <c r="M277" s="302"/>
      <c r="N277" s="303"/>
      <c r="P277" s="304"/>
      <c r="Q277" s="305">
        <f>IF(J277=0,0,L277/1.5)</f>
        <v>20</v>
      </c>
      <c r="R277" s="303">
        <f>O277+P277+Q277</f>
        <v>20</v>
      </c>
      <c r="S277" s="15"/>
      <c r="T277" s="15"/>
      <c r="U277" s="15"/>
      <c r="V277" s="255"/>
      <c r="W277" s="256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</row>
    <row r="278" spans="1:50" s="197" customFormat="1">
      <c r="A278" s="190" t="s">
        <v>326</v>
      </c>
      <c r="B278" s="191" t="s">
        <v>134</v>
      </c>
      <c r="C278" s="192">
        <v>1</v>
      </c>
      <c r="D278" s="193" t="s">
        <v>266</v>
      </c>
      <c r="E278" s="197" t="s">
        <v>187</v>
      </c>
      <c r="F278" s="192">
        <v>4</v>
      </c>
      <c r="G278" s="194" t="s">
        <v>124</v>
      </c>
      <c r="H278" s="192">
        <v>1</v>
      </c>
      <c r="I278" s="192">
        <v>7</v>
      </c>
      <c r="J278" s="192">
        <f t="shared" si="91"/>
        <v>7</v>
      </c>
      <c r="K278" s="192">
        <v>28</v>
      </c>
      <c r="L278" s="192"/>
      <c r="M278" s="195"/>
      <c r="N278" s="196"/>
      <c r="P278" s="198">
        <f>IF(J278=0,0,K278)</f>
        <v>28</v>
      </c>
      <c r="Q278" s="199"/>
      <c r="R278" s="196">
        <f t="shared" si="92"/>
        <v>28</v>
      </c>
      <c r="S278" s="119"/>
      <c r="T278" s="119"/>
      <c r="U278" s="119">
        <v>54</v>
      </c>
      <c r="V278" s="120"/>
      <c r="W278" s="121"/>
      <c r="X278" s="122"/>
      <c r="Y278" s="122"/>
      <c r="Z278" s="122"/>
      <c r="AA278" s="122"/>
      <c r="AB278" s="122"/>
      <c r="AC278" s="122"/>
      <c r="AD278" s="122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2"/>
      <c r="AQ278" s="122"/>
      <c r="AR278" s="122"/>
      <c r="AS278" s="122"/>
      <c r="AT278" s="122"/>
      <c r="AU278" s="122"/>
      <c r="AV278" s="122"/>
      <c r="AW278" s="122"/>
      <c r="AX278" s="122"/>
    </row>
    <row r="279" spans="1:50" s="197" customFormat="1">
      <c r="A279" s="190" t="s">
        <v>275</v>
      </c>
      <c r="B279" s="191" t="s">
        <v>374</v>
      </c>
      <c r="C279" s="192">
        <v>1</v>
      </c>
      <c r="D279" s="193" t="s">
        <v>266</v>
      </c>
      <c r="E279" s="197" t="s">
        <v>357</v>
      </c>
      <c r="F279" s="192">
        <v>4</v>
      </c>
      <c r="G279" s="194" t="s">
        <v>260</v>
      </c>
      <c r="H279" s="192">
        <v>16</v>
      </c>
      <c r="I279" s="192">
        <v>20</v>
      </c>
      <c r="J279" s="192">
        <f t="shared" si="91"/>
        <v>5</v>
      </c>
      <c r="K279" s="192"/>
      <c r="L279" s="192">
        <v>30</v>
      </c>
      <c r="M279" s="195"/>
      <c r="N279" s="196"/>
      <c r="P279" s="198"/>
      <c r="Q279" s="199">
        <f t="shared" ref="Q279:Q282" si="94">IF(J279=0,0,L279/1.5)</f>
        <v>20</v>
      </c>
      <c r="R279" s="196">
        <f t="shared" si="92"/>
        <v>20</v>
      </c>
      <c r="S279" s="119"/>
      <c r="T279" s="119"/>
      <c r="U279" s="119"/>
      <c r="V279" s="120"/>
      <c r="W279" s="121"/>
      <c r="X279" s="122"/>
      <c r="Y279" s="122"/>
      <c r="Z279" s="122"/>
      <c r="AA279" s="122"/>
      <c r="AB279" s="122"/>
      <c r="AC279" s="122"/>
      <c r="AD279" s="122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2"/>
      <c r="AQ279" s="122"/>
      <c r="AR279" s="122"/>
      <c r="AS279" s="122"/>
      <c r="AT279" s="122"/>
      <c r="AU279" s="122"/>
      <c r="AV279" s="122"/>
      <c r="AW279" s="122"/>
      <c r="AX279" s="122"/>
    </row>
    <row r="280" spans="1:50" s="197" customFormat="1">
      <c r="A280" s="190" t="s">
        <v>275</v>
      </c>
      <c r="B280" s="191" t="s">
        <v>375</v>
      </c>
      <c r="C280" s="192">
        <v>1</v>
      </c>
      <c r="D280" s="193" t="s">
        <v>266</v>
      </c>
      <c r="E280" s="197" t="s">
        <v>357</v>
      </c>
      <c r="F280" s="192">
        <v>4</v>
      </c>
      <c r="G280" s="194" t="s">
        <v>264</v>
      </c>
      <c r="H280" s="192">
        <v>16</v>
      </c>
      <c r="I280" s="192">
        <v>20</v>
      </c>
      <c r="J280" s="192">
        <f t="shared" si="91"/>
        <v>5</v>
      </c>
      <c r="K280" s="192"/>
      <c r="L280" s="192">
        <v>30</v>
      </c>
      <c r="M280" s="195"/>
      <c r="N280" s="196"/>
      <c r="P280" s="198"/>
      <c r="Q280" s="199">
        <f t="shared" si="94"/>
        <v>20</v>
      </c>
      <c r="R280" s="196">
        <f t="shared" si="92"/>
        <v>20</v>
      </c>
      <c r="S280" s="119"/>
      <c r="T280" s="119"/>
      <c r="U280" s="119"/>
      <c r="V280" s="120"/>
      <c r="W280" s="121"/>
      <c r="X280" s="122"/>
      <c r="Y280" s="122"/>
      <c r="Z280" s="122"/>
      <c r="AA280" s="122"/>
      <c r="AB280" s="122"/>
      <c r="AC280" s="122"/>
      <c r="AD280" s="122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2"/>
      <c r="AQ280" s="122"/>
      <c r="AR280" s="122"/>
      <c r="AS280" s="122"/>
      <c r="AT280" s="122"/>
      <c r="AU280" s="122"/>
      <c r="AV280" s="122"/>
      <c r="AW280" s="122"/>
      <c r="AX280" s="122"/>
    </row>
    <row r="281" spans="1:50" s="300" customFormat="1">
      <c r="A281" s="296" t="s">
        <v>275</v>
      </c>
      <c r="B281" s="297" t="s">
        <v>385</v>
      </c>
      <c r="C281" s="298">
        <v>1</v>
      </c>
      <c r="D281" s="299" t="s">
        <v>266</v>
      </c>
      <c r="E281" s="300" t="s">
        <v>357</v>
      </c>
      <c r="F281" s="298">
        <v>4</v>
      </c>
      <c r="G281" s="301" t="s">
        <v>384</v>
      </c>
      <c r="H281" s="298">
        <v>5</v>
      </c>
      <c r="I281" s="298">
        <v>10</v>
      </c>
      <c r="J281" s="298">
        <f t="shared" ref="J281:J282" si="95">I281-H281+1</f>
        <v>6</v>
      </c>
      <c r="K281" s="298"/>
      <c r="L281" s="298">
        <v>30</v>
      </c>
      <c r="M281" s="302"/>
      <c r="N281" s="303"/>
      <c r="P281" s="304"/>
      <c r="Q281" s="305">
        <f t="shared" si="94"/>
        <v>20</v>
      </c>
      <c r="R281" s="303">
        <f t="shared" ref="R281:R282" si="96">O281+P281+Q281</f>
        <v>20</v>
      </c>
      <c r="S281" s="15"/>
      <c r="T281" s="15"/>
      <c r="U281" s="15"/>
      <c r="V281" s="255"/>
      <c r="W281" s="256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</row>
    <row r="282" spans="1:50" s="300" customFormat="1">
      <c r="A282" s="296" t="s">
        <v>275</v>
      </c>
      <c r="B282" s="297" t="s">
        <v>386</v>
      </c>
      <c r="C282" s="298">
        <v>1</v>
      </c>
      <c r="D282" s="299" t="s">
        <v>266</v>
      </c>
      <c r="E282" s="300" t="s">
        <v>357</v>
      </c>
      <c r="F282" s="298">
        <v>5</v>
      </c>
      <c r="G282" s="301" t="s">
        <v>384</v>
      </c>
      <c r="H282" s="298">
        <v>5</v>
      </c>
      <c r="I282" s="298">
        <v>10</v>
      </c>
      <c r="J282" s="298">
        <f t="shared" si="95"/>
        <v>6</v>
      </c>
      <c r="K282" s="298"/>
      <c r="L282" s="298">
        <v>30</v>
      </c>
      <c r="M282" s="302"/>
      <c r="N282" s="303"/>
      <c r="P282" s="304"/>
      <c r="Q282" s="305">
        <f t="shared" si="94"/>
        <v>20</v>
      </c>
      <c r="R282" s="303">
        <f t="shared" si="96"/>
        <v>20</v>
      </c>
      <c r="S282" s="15"/>
      <c r="T282" s="15"/>
      <c r="U282" s="15"/>
      <c r="V282" s="255"/>
      <c r="W282" s="256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</row>
    <row r="283" spans="1:50" s="197" customFormat="1">
      <c r="A283" s="190" t="s">
        <v>267</v>
      </c>
      <c r="B283" s="191" t="s">
        <v>181</v>
      </c>
      <c r="C283" s="192">
        <v>1</v>
      </c>
      <c r="D283" s="193" t="s">
        <v>266</v>
      </c>
      <c r="E283" s="197" t="s">
        <v>183</v>
      </c>
      <c r="F283" s="192" t="s">
        <v>286</v>
      </c>
      <c r="G283" s="194" t="s">
        <v>260</v>
      </c>
      <c r="H283" s="192">
        <v>1</v>
      </c>
      <c r="I283" s="192">
        <v>5</v>
      </c>
      <c r="J283" s="192">
        <f t="shared" si="91"/>
        <v>5</v>
      </c>
      <c r="K283" s="192"/>
      <c r="L283" s="192">
        <v>60</v>
      </c>
      <c r="M283" s="195"/>
      <c r="N283" s="196"/>
      <c r="P283" s="198"/>
      <c r="Q283" s="199">
        <f t="shared" ref="Q283:Q300" si="97">IF(J283=0,0,L283/1.5)</f>
        <v>40</v>
      </c>
      <c r="R283" s="196">
        <f t="shared" si="92"/>
        <v>40</v>
      </c>
      <c r="S283" s="119"/>
      <c r="T283" s="119"/>
      <c r="U283" s="119">
        <v>54</v>
      </c>
      <c r="V283" s="120"/>
      <c r="W283" s="121"/>
      <c r="X283" s="122"/>
      <c r="Y283" s="122"/>
      <c r="Z283" s="122"/>
      <c r="AA283" s="122"/>
      <c r="AB283" s="122"/>
      <c r="AC283" s="122"/>
      <c r="AD283" s="122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2"/>
      <c r="AQ283" s="122"/>
      <c r="AR283" s="122"/>
      <c r="AS283" s="122"/>
      <c r="AT283" s="122"/>
      <c r="AU283" s="122"/>
      <c r="AV283" s="122"/>
      <c r="AW283" s="122"/>
      <c r="AX283" s="122"/>
    </row>
    <row r="284" spans="1:50" s="197" customFormat="1">
      <c r="A284" s="190" t="s">
        <v>267</v>
      </c>
      <c r="B284" s="191" t="s">
        <v>182</v>
      </c>
      <c r="C284" s="192">
        <v>1</v>
      </c>
      <c r="D284" s="193" t="s">
        <v>266</v>
      </c>
      <c r="E284" s="197" t="s">
        <v>183</v>
      </c>
      <c r="F284" s="192" t="s">
        <v>286</v>
      </c>
      <c r="G284" s="194" t="s">
        <v>264</v>
      </c>
      <c r="H284" s="192">
        <v>1</v>
      </c>
      <c r="I284" s="192">
        <v>5</v>
      </c>
      <c r="J284" s="192">
        <f t="shared" si="91"/>
        <v>5</v>
      </c>
      <c r="K284" s="192"/>
      <c r="L284" s="192">
        <v>60</v>
      </c>
      <c r="M284" s="195"/>
      <c r="N284" s="196"/>
      <c r="P284" s="198"/>
      <c r="Q284" s="199">
        <f t="shared" si="97"/>
        <v>40</v>
      </c>
      <c r="R284" s="196">
        <f t="shared" si="92"/>
        <v>40</v>
      </c>
      <c r="S284" s="119"/>
      <c r="T284" s="119"/>
      <c r="U284" s="119">
        <v>54</v>
      </c>
      <c r="V284" s="120"/>
      <c r="W284" s="121"/>
      <c r="X284" s="122"/>
      <c r="Y284" s="122"/>
      <c r="Z284" s="122"/>
      <c r="AA284" s="122"/>
      <c r="AB284" s="122"/>
      <c r="AC284" s="122"/>
      <c r="AD284" s="122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2"/>
      <c r="AQ284" s="122"/>
      <c r="AR284" s="122"/>
      <c r="AS284" s="122"/>
      <c r="AT284" s="122"/>
      <c r="AU284" s="122"/>
      <c r="AV284" s="122"/>
      <c r="AW284" s="122"/>
      <c r="AX284" s="122"/>
    </row>
    <row r="285" spans="1:50" s="300" customFormat="1">
      <c r="A285" s="296" t="s">
        <v>275</v>
      </c>
      <c r="B285" s="297" t="s">
        <v>387</v>
      </c>
      <c r="C285" s="298">
        <v>1</v>
      </c>
      <c r="D285" s="299" t="s">
        <v>266</v>
      </c>
      <c r="E285" s="300" t="s">
        <v>357</v>
      </c>
      <c r="F285" s="298">
        <v>6</v>
      </c>
      <c r="G285" s="301" t="s">
        <v>384</v>
      </c>
      <c r="H285" s="298">
        <v>5</v>
      </c>
      <c r="I285" s="298">
        <v>10</v>
      </c>
      <c r="J285" s="298">
        <f t="shared" si="91"/>
        <v>6</v>
      </c>
      <c r="K285" s="298"/>
      <c r="L285" s="298">
        <v>30</v>
      </c>
      <c r="M285" s="302"/>
      <c r="N285" s="303"/>
      <c r="P285" s="304"/>
      <c r="Q285" s="305">
        <f t="shared" si="97"/>
        <v>20</v>
      </c>
      <c r="R285" s="303">
        <f t="shared" si="92"/>
        <v>20</v>
      </c>
      <c r="S285" s="15"/>
      <c r="T285" s="15"/>
      <c r="U285" s="15"/>
      <c r="V285" s="255"/>
      <c r="W285" s="256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</row>
    <row r="286" spans="1:50" s="300" customFormat="1">
      <c r="A286" s="296" t="s">
        <v>275</v>
      </c>
      <c r="B286" s="297" t="s">
        <v>388</v>
      </c>
      <c r="C286" s="298">
        <v>1</v>
      </c>
      <c r="D286" s="299" t="s">
        <v>266</v>
      </c>
      <c r="E286" s="300" t="s">
        <v>357</v>
      </c>
      <c r="F286" s="298">
        <v>7</v>
      </c>
      <c r="G286" s="301" t="s">
        <v>384</v>
      </c>
      <c r="H286" s="298">
        <v>5</v>
      </c>
      <c r="I286" s="298">
        <v>10</v>
      </c>
      <c r="J286" s="298">
        <f t="shared" si="91"/>
        <v>6</v>
      </c>
      <c r="K286" s="298"/>
      <c r="L286" s="298">
        <v>30</v>
      </c>
      <c r="M286" s="302"/>
      <c r="N286" s="303"/>
      <c r="P286" s="304"/>
      <c r="Q286" s="305">
        <f t="shared" si="97"/>
        <v>20</v>
      </c>
      <c r="R286" s="303">
        <f t="shared" si="92"/>
        <v>20</v>
      </c>
      <c r="S286" s="15"/>
      <c r="T286" s="15"/>
      <c r="U286" s="15"/>
      <c r="V286" s="255"/>
      <c r="W286" s="256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</row>
    <row r="287" spans="1:50" s="122" customFormat="1">
      <c r="A287" s="124" t="s">
        <v>275</v>
      </c>
      <c r="B287" s="125" t="s">
        <v>370</v>
      </c>
      <c r="C287" s="126">
        <v>1</v>
      </c>
      <c r="D287" s="127" t="s">
        <v>320</v>
      </c>
      <c r="E287" s="122" t="s">
        <v>357</v>
      </c>
      <c r="F287" s="126">
        <v>2</v>
      </c>
      <c r="G287" s="128" t="s">
        <v>260</v>
      </c>
      <c r="H287" s="126">
        <v>16</v>
      </c>
      <c r="I287" s="126">
        <v>20</v>
      </c>
      <c r="J287" s="126">
        <f>I287-H287+1</f>
        <v>5</v>
      </c>
      <c r="K287" s="126"/>
      <c r="L287" s="126">
        <v>30</v>
      </c>
      <c r="M287" s="129"/>
      <c r="N287" s="130"/>
      <c r="P287" s="119"/>
      <c r="Q287" s="131">
        <f>IF(J287=0,0,L287/1.5)</f>
        <v>20</v>
      </c>
      <c r="R287" s="130">
        <f>O287+P287+Q287</f>
        <v>20</v>
      </c>
      <c r="S287" s="119"/>
      <c r="T287" s="119"/>
      <c r="U287" s="119"/>
      <c r="V287" s="120"/>
      <c r="W287" s="121"/>
    </row>
    <row r="288" spans="1:50" s="122" customFormat="1">
      <c r="A288" s="124" t="s">
        <v>275</v>
      </c>
      <c r="B288" s="125" t="s">
        <v>371</v>
      </c>
      <c r="C288" s="126">
        <v>1</v>
      </c>
      <c r="D288" s="127" t="s">
        <v>320</v>
      </c>
      <c r="E288" s="122" t="s">
        <v>357</v>
      </c>
      <c r="F288" s="126">
        <v>2</v>
      </c>
      <c r="G288" s="128" t="s">
        <v>264</v>
      </c>
      <c r="H288" s="126">
        <v>16</v>
      </c>
      <c r="I288" s="126">
        <v>20</v>
      </c>
      <c r="J288" s="126">
        <f>I288-H288+1</f>
        <v>5</v>
      </c>
      <c r="K288" s="126"/>
      <c r="L288" s="126">
        <v>30</v>
      </c>
      <c r="M288" s="129"/>
      <c r="N288" s="130"/>
      <c r="P288" s="119"/>
      <c r="Q288" s="131">
        <f>IF(J288=0,0,L288/1.5)</f>
        <v>20</v>
      </c>
      <c r="R288" s="130">
        <f>O288+P288+Q288</f>
        <v>20</v>
      </c>
      <c r="S288" s="119"/>
      <c r="T288" s="119"/>
      <c r="U288" s="119"/>
      <c r="V288" s="120"/>
      <c r="W288" s="121"/>
    </row>
    <row r="289" spans="1:50" s="122" customFormat="1">
      <c r="A289" s="124" t="s">
        <v>275</v>
      </c>
      <c r="B289" s="125" t="s">
        <v>372</v>
      </c>
      <c r="C289" s="126">
        <v>1</v>
      </c>
      <c r="D289" s="127" t="s">
        <v>320</v>
      </c>
      <c r="E289" s="122" t="s">
        <v>357</v>
      </c>
      <c r="F289" s="126">
        <v>3</v>
      </c>
      <c r="G289" s="128" t="s">
        <v>260</v>
      </c>
      <c r="H289" s="126">
        <v>16</v>
      </c>
      <c r="I289" s="126">
        <v>20</v>
      </c>
      <c r="J289" s="126">
        <f>I289-H289+1</f>
        <v>5</v>
      </c>
      <c r="K289" s="126"/>
      <c r="L289" s="126">
        <v>30</v>
      </c>
      <c r="M289" s="129"/>
      <c r="N289" s="130"/>
      <c r="P289" s="119"/>
      <c r="Q289" s="131">
        <f>IF(J289=0,0,L289/1.5)</f>
        <v>20</v>
      </c>
      <c r="R289" s="130">
        <f>O289+P289+Q289</f>
        <v>20</v>
      </c>
      <c r="S289" s="119"/>
      <c r="T289" s="119"/>
      <c r="U289" s="119"/>
      <c r="V289" s="120"/>
      <c r="W289" s="121"/>
    </row>
    <row r="290" spans="1:50" s="122" customFormat="1">
      <c r="A290" s="124" t="s">
        <v>275</v>
      </c>
      <c r="B290" s="125" t="s">
        <v>373</v>
      </c>
      <c r="C290" s="126">
        <v>1</v>
      </c>
      <c r="D290" s="127" t="s">
        <v>320</v>
      </c>
      <c r="E290" s="122" t="s">
        <v>357</v>
      </c>
      <c r="F290" s="126">
        <v>3</v>
      </c>
      <c r="G290" s="128" t="s">
        <v>264</v>
      </c>
      <c r="H290" s="126">
        <v>16</v>
      </c>
      <c r="I290" s="126">
        <v>20</v>
      </c>
      <c r="J290" s="126">
        <f>I290-H290+1</f>
        <v>5</v>
      </c>
      <c r="K290" s="126"/>
      <c r="L290" s="126">
        <v>30</v>
      </c>
      <c r="M290" s="129"/>
      <c r="N290" s="130"/>
      <c r="P290" s="119"/>
      <c r="Q290" s="131">
        <f>IF(J290=0,0,L290/1.5)</f>
        <v>20</v>
      </c>
      <c r="R290" s="130">
        <f>O290+P290+Q290</f>
        <v>20</v>
      </c>
      <c r="S290" s="119"/>
      <c r="T290" s="119"/>
      <c r="U290" s="119"/>
      <c r="V290" s="120"/>
      <c r="W290" s="121"/>
    </row>
    <row r="291" spans="1:50" s="122" customFormat="1">
      <c r="A291" s="124" t="s">
        <v>326</v>
      </c>
      <c r="B291" s="125" t="s">
        <v>134</v>
      </c>
      <c r="C291" s="126">
        <v>1</v>
      </c>
      <c r="D291" s="127" t="s">
        <v>320</v>
      </c>
      <c r="E291" s="122" t="s">
        <v>194</v>
      </c>
      <c r="F291" s="126">
        <v>4</v>
      </c>
      <c r="G291" s="128" t="s">
        <v>72</v>
      </c>
      <c r="H291" s="126">
        <v>1</v>
      </c>
      <c r="I291" s="126">
        <v>15</v>
      </c>
      <c r="J291" s="126">
        <f t="shared" ref="J291:J298" si="98">I291-H291+1</f>
        <v>15</v>
      </c>
      <c r="K291" s="126">
        <v>30</v>
      </c>
      <c r="L291" s="126"/>
      <c r="M291" s="129"/>
      <c r="N291" s="130"/>
      <c r="P291" s="119">
        <f>IF(J291=0,0,K291)</f>
        <v>30</v>
      </c>
      <c r="Q291" s="131"/>
      <c r="R291" s="130">
        <f t="shared" ref="R291:R298" si="99">O291+P291+Q291</f>
        <v>30</v>
      </c>
      <c r="S291" s="119"/>
      <c r="T291" s="119"/>
      <c r="U291" s="119">
        <v>54</v>
      </c>
      <c r="V291" s="120"/>
      <c r="W291" s="121"/>
    </row>
    <row r="292" spans="1:50" s="122" customFormat="1">
      <c r="A292" s="124" t="s">
        <v>298</v>
      </c>
      <c r="B292" s="125" t="s">
        <v>133</v>
      </c>
      <c r="C292" s="126">
        <v>1</v>
      </c>
      <c r="D292" s="127" t="s">
        <v>320</v>
      </c>
      <c r="E292" s="122" t="s">
        <v>194</v>
      </c>
      <c r="F292" s="126">
        <v>4</v>
      </c>
      <c r="G292" s="128" t="s">
        <v>73</v>
      </c>
      <c r="H292" s="126">
        <v>1</v>
      </c>
      <c r="I292" s="126">
        <v>15</v>
      </c>
      <c r="J292" s="126">
        <f t="shared" si="98"/>
        <v>15</v>
      </c>
      <c r="K292" s="126">
        <v>30</v>
      </c>
      <c r="L292" s="126"/>
      <c r="M292" s="129"/>
      <c r="N292" s="130"/>
      <c r="P292" s="119">
        <f>IF(J292=0,0,K292)</f>
        <v>30</v>
      </c>
      <c r="Q292" s="131"/>
      <c r="R292" s="130">
        <f t="shared" si="99"/>
        <v>30</v>
      </c>
      <c r="S292" s="119"/>
      <c r="T292" s="119"/>
      <c r="U292" s="119">
        <v>54</v>
      </c>
      <c r="V292" s="120"/>
      <c r="W292" s="121"/>
    </row>
    <row r="293" spans="1:50" s="122" customFormat="1">
      <c r="A293" s="124" t="s">
        <v>262</v>
      </c>
      <c r="B293" s="125" t="s">
        <v>404</v>
      </c>
      <c r="C293" s="126">
        <v>1</v>
      </c>
      <c r="D293" s="127" t="s">
        <v>320</v>
      </c>
      <c r="E293" s="122" t="s">
        <v>229</v>
      </c>
      <c r="F293" s="126">
        <v>4</v>
      </c>
      <c r="G293" s="128" t="s">
        <v>264</v>
      </c>
      <c r="H293" s="126">
        <v>6</v>
      </c>
      <c r="I293" s="126">
        <v>10</v>
      </c>
      <c r="J293" s="126">
        <f t="shared" si="98"/>
        <v>5</v>
      </c>
      <c r="K293" s="126"/>
      <c r="L293" s="126">
        <v>30</v>
      </c>
      <c r="M293" s="129"/>
      <c r="N293" s="130"/>
      <c r="P293" s="119"/>
      <c r="Q293" s="131">
        <f t="shared" si="97"/>
        <v>20</v>
      </c>
      <c r="R293" s="130">
        <f t="shared" si="99"/>
        <v>20</v>
      </c>
      <c r="S293" s="119"/>
      <c r="T293" s="119"/>
      <c r="U293" s="119"/>
      <c r="V293" s="120"/>
      <c r="W293" s="121"/>
    </row>
    <row r="294" spans="1:50" s="122" customFormat="1">
      <c r="A294" s="124"/>
      <c r="B294" s="125" t="s">
        <v>226</v>
      </c>
      <c r="C294" s="126">
        <v>1</v>
      </c>
      <c r="D294" s="127" t="s">
        <v>320</v>
      </c>
      <c r="E294" s="122" t="s">
        <v>227</v>
      </c>
      <c r="F294" s="126">
        <v>5</v>
      </c>
      <c r="G294" s="128" t="s">
        <v>71</v>
      </c>
      <c r="H294" s="126">
        <v>1</v>
      </c>
      <c r="I294" s="126">
        <v>15</v>
      </c>
      <c r="J294" s="126">
        <f t="shared" si="98"/>
        <v>15</v>
      </c>
      <c r="K294" s="126">
        <v>30</v>
      </c>
      <c r="L294" s="126"/>
      <c r="M294" s="129"/>
      <c r="N294" s="130"/>
      <c r="P294" s="119">
        <f>IF(J294=0,0,K294)</f>
        <v>30</v>
      </c>
      <c r="Q294" s="131"/>
      <c r="R294" s="130">
        <f t="shared" si="99"/>
        <v>30</v>
      </c>
      <c r="S294" s="119"/>
      <c r="T294" s="119"/>
      <c r="U294" s="119">
        <v>54</v>
      </c>
      <c r="V294" s="120"/>
      <c r="W294" s="121"/>
    </row>
    <row r="295" spans="1:50" s="122" customFormat="1">
      <c r="A295" s="124" t="s">
        <v>262</v>
      </c>
      <c r="B295" s="125" t="s">
        <v>405</v>
      </c>
      <c r="C295" s="126">
        <v>1</v>
      </c>
      <c r="D295" s="127" t="s">
        <v>320</v>
      </c>
      <c r="E295" s="122" t="s">
        <v>229</v>
      </c>
      <c r="F295" s="126">
        <v>5</v>
      </c>
      <c r="G295" s="128" t="s">
        <v>264</v>
      </c>
      <c r="H295" s="126">
        <v>6</v>
      </c>
      <c r="I295" s="126">
        <v>10</v>
      </c>
      <c r="J295" s="126">
        <f t="shared" si="98"/>
        <v>5</v>
      </c>
      <c r="K295" s="126"/>
      <c r="L295" s="126">
        <v>30</v>
      </c>
      <c r="M295" s="129"/>
      <c r="N295" s="130"/>
      <c r="P295" s="119"/>
      <c r="Q295" s="131">
        <f t="shared" ref="Q295:Q296" si="100">IF(J295=0,0,L295/1.5)</f>
        <v>20</v>
      </c>
      <c r="R295" s="130">
        <f t="shared" si="99"/>
        <v>20</v>
      </c>
      <c r="S295" s="119"/>
      <c r="T295" s="119"/>
      <c r="U295" s="119"/>
      <c r="V295" s="120"/>
      <c r="W295" s="121"/>
    </row>
    <row r="296" spans="1:50" s="122" customFormat="1">
      <c r="A296" s="124" t="s">
        <v>262</v>
      </c>
      <c r="B296" s="125" t="s">
        <v>410</v>
      </c>
      <c r="C296" s="126">
        <v>1</v>
      </c>
      <c r="D296" s="127" t="s">
        <v>320</v>
      </c>
      <c r="E296" s="122" t="s">
        <v>229</v>
      </c>
      <c r="F296" s="126" t="s">
        <v>77</v>
      </c>
      <c r="G296" s="128" t="s">
        <v>260</v>
      </c>
      <c r="H296" s="126">
        <v>6</v>
      </c>
      <c r="I296" s="126">
        <v>10</v>
      </c>
      <c r="J296" s="126">
        <f t="shared" si="98"/>
        <v>5</v>
      </c>
      <c r="K296" s="126"/>
      <c r="L296" s="126">
        <v>60</v>
      </c>
      <c r="M296" s="129"/>
      <c r="N296" s="130"/>
      <c r="P296" s="119"/>
      <c r="Q296" s="131">
        <f t="shared" si="100"/>
        <v>40</v>
      </c>
      <c r="R296" s="130">
        <f t="shared" si="99"/>
        <v>40</v>
      </c>
      <c r="S296" s="119"/>
      <c r="T296" s="119"/>
      <c r="U296" s="119"/>
      <c r="V296" s="120"/>
      <c r="W296" s="121"/>
    </row>
    <row r="297" spans="1:50" s="122" customFormat="1">
      <c r="A297" s="124" t="s">
        <v>300</v>
      </c>
      <c r="B297" s="125" t="s">
        <v>200</v>
      </c>
      <c r="C297" s="126">
        <v>1</v>
      </c>
      <c r="D297" s="127" t="s">
        <v>320</v>
      </c>
      <c r="E297" s="40" t="s">
        <v>432</v>
      </c>
      <c r="F297" s="126">
        <v>7</v>
      </c>
      <c r="G297" s="128">
        <v>8</v>
      </c>
      <c r="H297" s="126">
        <v>1</v>
      </c>
      <c r="I297" s="126">
        <v>15</v>
      </c>
      <c r="J297" s="126">
        <f t="shared" si="98"/>
        <v>15</v>
      </c>
      <c r="K297" s="126"/>
      <c r="L297" s="126"/>
      <c r="M297" s="129"/>
      <c r="N297" s="130"/>
      <c r="P297" s="119"/>
      <c r="Q297" s="131"/>
      <c r="R297" s="130"/>
      <c r="S297" s="119"/>
      <c r="T297" s="119"/>
      <c r="U297" s="119"/>
      <c r="V297" s="120"/>
      <c r="W297" s="121"/>
    </row>
    <row r="298" spans="1:50" s="122" customFormat="1">
      <c r="A298" s="124" t="s">
        <v>299</v>
      </c>
      <c r="B298" s="125" t="s">
        <v>137</v>
      </c>
      <c r="C298" s="126">
        <v>1</v>
      </c>
      <c r="D298" s="127" t="s">
        <v>320</v>
      </c>
      <c r="E298" s="122" t="s">
        <v>194</v>
      </c>
      <c r="F298" s="126">
        <v>7</v>
      </c>
      <c r="G298" s="128" t="s">
        <v>292</v>
      </c>
      <c r="H298" s="126">
        <v>1</v>
      </c>
      <c r="I298" s="126">
        <v>15</v>
      </c>
      <c r="J298" s="126">
        <f t="shared" si="98"/>
        <v>15</v>
      </c>
      <c r="K298" s="126">
        <v>30</v>
      </c>
      <c r="L298" s="126"/>
      <c r="M298" s="129"/>
      <c r="N298" s="130"/>
      <c r="P298" s="119">
        <f>IF(J298=0,0,K298)</f>
        <v>30</v>
      </c>
      <c r="Q298" s="131"/>
      <c r="R298" s="130">
        <f t="shared" si="99"/>
        <v>30</v>
      </c>
      <c r="S298" s="119"/>
      <c r="T298" s="119"/>
      <c r="U298" s="119">
        <v>54</v>
      </c>
      <c r="V298" s="120"/>
      <c r="W298" s="121"/>
    </row>
    <row r="299" spans="1:50" s="122" customFormat="1">
      <c r="A299" s="124" t="s">
        <v>275</v>
      </c>
      <c r="B299" s="125" t="s">
        <v>380</v>
      </c>
      <c r="C299" s="126">
        <v>1</v>
      </c>
      <c r="D299" s="127" t="s">
        <v>320</v>
      </c>
      <c r="E299" s="122" t="s">
        <v>357</v>
      </c>
      <c r="F299" s="126">
        <v>7</v>
      </c>
      <c r="G299" s="128" t="s">
        <v>260</v>
      </c>
      <c r="H299" s="126">
        <v>16</v>
      </c>
      <c r="I299" s="126">
        <v>20</v>
      </c>
      <c r="J299" s="126">
        <f t="shared" ref="J299:J300" si="101">I299-H299+1</f>
        <v>5</v>
      </c>
      <c r="K299" s="126"/>
      <c r="L299" s="126">
        <v>30</v>
      </c>
      <c r="M299" s="129"/>
      <c r="N299" s="130"/>
      <c r="P299" s="119"/>
      <c r="Q299" s="131">
        <f t="shared" si="97"/>
        <v>20</v>
      </c>
      <c r="R299" s="130">
        <f t="shared" ref="R299:R300" si="102">O299+P299+Q299</f>
        <v>20</v>
      </c>
      <c r="S299" s="119"/>
      <c r="T299" s="119"/>
      <c r="U299" s="119"/>
      <c r="V299" s="120"/>
      <c r="W299" s="121"/>
    </row>
    <row r="300" spans="1:50" s="122" customFormat="1">
      <c r="A300" s="124" t="s">
        <v>275</v>
      </c>
      <c r="B300" s="125" t="s">
        <v>381</v>
      </c>
      <c r="C300" s="126">
        <v>1</v>
      </c>
      <c r="D300" s="127" t="s">
        <v>320</v>
      </c>
      <c r="E300" s="122" t="s">
        <v>357</v>
      </c>
      <c r="F300" s="126">
        <v>7</v>
      </c>
      <c r="G300" s="128" t="s">
        <v>264</v>
      </c>
      <c r="H300" s="126">
        <v>16</v>
      </c>
      <c r="I300" s="126">
        <v>20</v>
      </c>
      <c r="J300" s="126">
        <f t="shared" si="101"/>
        <v>5</v>
      </c>
      <c r="K300" s="126"/>
      <c r="L300" s="126">
        <v>30</v>
      </c>
      <c r="M300" s="129"/>
      <c r="N300" s="130"/>
      <c r="P300" s="119"/>
      <c r="Q300" s="131">
        <f t="shared" si="97"/>
        <v>20</v>
      </c>
      <c r="R300" s="130">
        <f t="shared" si="102"/>
        <v>20</v>
      </c>
      <c r="S300" s="119"/>
      <c r="T300" s="119"/>
      <c r="U300" s="119"/>
      <c r="V300" s="120"/>
      <c r="W300" s="121"/>
    </row>
    <row r="301" spans="1:50" s="217" customFormat="1">
      <c r="A301" s="210" t="s">
        <v>262</v>
      </c>
      <c r="B301" s="211" t="s">
        <v>356</v>
      </c>
      <c r="C301" s="212">
        <v>1</v>
      </c>
      <c r="D301" s="213" t="s">
        <v>259</v>
      </c>
      <c r="E301" s="217" t="s">
        <v>229</v>
      </c>
      <c r="F301" s="212">
        <v>2</v>
      </c>
      <c r="G301" s="214" t="s">
        <v>260</v>
      </c>
      <c r="H301" s="212">
        <v>6</v>
      </c>
      <c r="I301" s="212">
        <v>10</v>
      </c>
      <c r="J301" s="212">
        <f t="shared" ref="J301:J313" si="103">I301-H301+1</f>
        <v>5</v>
      </c>
      <c r="K301" s="212"/>
      <c r="L301" s="212">
        <v>30</v>
      </c>
      <c r="M301" s="215"/>
      <c r="N301" s="216"/>
      <c r="P301" s="218"/>
      <c r="Q301" s="219">
        <f t="shared" ref="Q301:Q313" si="104">IF(J301=0,0,L301/1.5)</f>
        <v>20</v>
      </c>
      <c r="R301" s="216">
        <f t="shared" ref="R301:R313" si="105">O301+P301+Q301</f>
        <v>20</v>
      </c>
      <c r="S301" s="119"/>
      <c r="T301" s="119"/>
      <c r="U301" s="119"/>
      <c r="V301" s="120"/>
      <c r="W301" s="121"/>
      <c r="X301" s="122"/>
      <c r="Y301" s="122"/>
      <c r="Z301" s="122"/>
      <c r="AA301" s="122"/>
      <c r="AB301" s="122"/>
      <c r="AC301" s="122"/>
      <c r="AD301" s="122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2"/>
      <c r="AQ301" s="122"/>
      <c r="AR301" s="122"/>
      <c r="AS301" s="122"/>
      <c r="AT301" s="122"/>
      <c r="AU301" s="122"/>
      <c r="AV301" s="122"/>
      <c r="AW301" s="122"/>
      <c r="AX301" s="122"/>
    </row>
    <row r="302" spans="1:50" s="217" customFormat="1">
      <c r="A302" s="210" t="s">
        <v>262</v>
      </c>
      <c r="B302" s="211" t="s">
        <v>391</v>
      </c>
      <c r="C302" s="212">
        <v>1</v>
      </c>
      <c r="D302" s="213" t="s">
        <v>259</v>
      </c>
      <c r="E302" s="217" t="s">
        <v>229</v>
      </c>
      <c r="F302" s="212">
        <v>2</v>
      </c>
      <c r="G302" s="214" t="s">
        <v>264</v>
      </c>
      <c r="H302" s="212">
        <v>6</v>
      </c>
      <c r="I302" s="212">
        <v>10</v>
      </c>
      <c r="J302" s="212">
        <f t="shared" si="103"/>
        <v>5</v>
      </c>
      <c r="K302" s="212"/>
      <c r="L302" s="212">
        <v>30</v>
      </c>
      <c r="M302" s="215"/>
      <c r="N302" s="216"/>
      <c r="P302" s="218"/>
      <c r="Q302" s="219">
        <f t="shared" si="104"/>
        <v>20</v>
      </c>
      <c r="R302" s="216">
        <f t="shared" si="105"/>
        <v>20</v>
      </c>
      <c r="S302" s="119"/>
      <c r="T302" s="119"/>
      <c r="U302" s="119"/>
      <c r="V302" s="120"/>
      <c r="W302" s="121"/>
      <c r="X302" s="122"/>
      <c r="Y302" s="122"/>
      <c r="Z302" s="122"/>
      <c r="AA302" s="122"/>
      <c r="AB302" s="122"/>
      <c r="AC302" s="122"/>
      <c r="AD302" s="122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2"/>
      <c r="AQ302" s="122"/>
      <c r="AR302" s="122"/>
      <c r="AS302" s="122"/>
      <c r="AT302" s="122"/>
      <c r="AU302" s="122"/>
      <c r="AV302" s="122"/>
      <c r="AW302" s="122"/>
      <c r="AX302" s="122"/>
    </row>
    <row r="303" spans="1:50" s="217" customFormat="1">
      <c r="A303" s="210" t="s">
        <v>262</v>
      </c>
      <c r="B303" s="211" t="s">
        <v>392</v>
      </c>
      <c r="C303" s="212">
        <v>1</v>
      </c>
      <c r="D303" s="213" t="s">
        <v>259</v>
      </c>
      <c r="E303" s="217" t="s">
        <v>229</v>
      </c>
      <c r="F303" s="212">
        <v>2</v>
      </c>
      <c r="G303" s="214" t="s">
        <v>260</v>
      </c>
      <c r="H303" s="212">
        <v>11</v>
      </c>
      <c r="I303" s="212">
        <v>15</v>
      </c>
      <c r="J303" s="212">
        <f t="shared" si="103"/>
        <v>5</v>
      </c>
      <c r="K303" s="212"/>
      <c r="L303" s="212">
        <v>30</v>
      </c>
      <c r="M303" s="215"/>
      <c r="N303" s="216"/>
      <c r="P303" s="218"/>
      <c r="Q303" s="219">
        <f t="shared" si="104"/>
        <v>20</v>
      </c>
      <c r="R303" s="216">
        <f t="shared" si="105"/>
        <v>20</v>
      </c>
      <c r="S303" s="119"/>
      <c r="T303" s="119"/>
      <c r="U303" s="119"/>
      <c r="V303" s="120"/>
      <c r="W303" s="121"/>
      <c r="X303" s="122"/>
      <c r="Y303" s="122"/>
      <c r="Z303" s="122"/>
      <c r="AA303" s="122"/>
      <c r="AB303" s="122"/>
      <c r="AC303" s="122"/>
      <c r="AD303" s="122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2"/>
      <c r="AQ303" s="122"/>
      <c r="AR303" s="122"/>
      <c r="AS303" s="122"/>
      <c r="AT303" s="122"/>
      <c r="AU303" s="122"/>
      <c r="AV303" s="122"/>
      <c r="AW303" s="122"/>
      <c r="AX303" s="122"/>
    </row>
    <row r="304" spans="1:50" s="217" customFormat="1">
      <c r="A304" s="210" t="s">
        <v>262</v>
      </c>
      <c r="B304" s="211" t="s">
        <v>393</v>
      </c>
      <c r="C304" s="212">
        <v>1</v>
      </c>
      <c r="D304" s="213" t="s">
        <v>259</v>
      </c>
      <c r="E304" s="217" t="s">
        <v>229</v>
      </c>
      <c r="F304" s="212">
        <v>2</v>
      </c>
      <c r="G304" s="214" t="s">
        <v>264</v>
      </c>
      <c r="H304" s="212">
        <v>11</v>
      </c>
      <c r="I304" s="212">
        <v>15</v>
      </c>
      <c r="J304" s="212">
        <f t="shared" si="103"/>
        <v>5</v>
      </c>
      <c r="K304" s="212"/>
      <c r="L304" s="212">
        <v>30</v>
      </c>
      <c r="M304" s="215"/>
      <c r="N304" s="216"/>
      <c r="P304" s="218"/>
      <c r="Q304" s="219">
        <f t="shared" si="104"/>
        <v>20</v>
      </c>
      <c r="R304" s="216">
        <f t="shared" si="105"/>
        <v>20</v>
      </c>
      <c r="S304" s="119"/>
      <c r="T304" s="119"/>
      <c r="U304" s="119"/>
      <c r="V304" s="120"/>
      <c r="W304" s="121"/>
      <c r="X304" s="122"/>
      <c r="Y304" s="122"/>
      <c r="Z304" s="122"/>
      <c r="AA304" s="122"/>
      <c r="AB304" s="122"/>
      <c r="AC304" s="122"/>
      <c r="AD304" s="122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2"/>
      <c r="AQ304" s="122"/>
      <c r="AR304" s="122"/>
      <c r="AS304" s="122"/>
      <c r="AT304" s="122"/>
      <c r="AU304" s="122"/>
      <c r="AV304" s="122"/>
      <c r="AW304" s="122"/>
      <c r="AX304" s="122"/>
    </row>
    <row r="305" spans="1:50" s="217" customFormat="1">
      <c r="A305" s="210" t="s">
        <v>262</v>
      </c>
      <c r="B305" s="211" t="s">
        <v>394</v>
      </c>
      <c r="C305" s="212">
        <v>1</v>
      </c>
      <c r="D305" s="213" t="s">
        <v>259</v>
      </c>
      <c r="E305" s="217" t="s">
        <v>229</v>
      </c>
      <c r="F305" s="212">
        <v>2</v>
      </c>
      <c r="G305" s="214" t="s">
        <v>260</v>
      </c>
      <c r="H305" s="212">
        <v>16</v>
      </c>
      <c r="I305" s="212">
        <v>20</v>
      </c>
      <c r="J305" s="212">
        <f t="shared" si="103"/>
        <v>5</v>
      </c>
      <c r="K305" s="212"/>
      <c r="L305" s="212">
        <v>30</v>
      </c>
      <c r="M305" s="215"/>
      <c r="N305" s="216"/>
      <c r="P305" s="218"/>
      <c r="Q305" s="219">
        <f t="shared" si="104"/>
        <v>20</v>
      </c>
      <c r="R305" s="216">
        <f t="shared" si="105"/>
        <v>20</v>
      </c>
      <c r="S305" s="119"/>
      <c r="T305" s="119"/>
      <c r="U305" s="119"/>
      <c r="V305" s="120"/>
      <c r="W305" s="121"/>
      <c r="X305" s="122"/>
      <c r="Y305" s="122"/>
      <c r="Z305" s="122"/>
      <c r="AA305" s="122"/>
      <c r="AB305" s="122"/>
      <c r="AC305" s="122"/>
      <c r="AD305" s="122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2"/>
      <c r="AQ305" s="122"/>
      <c r="AR305" s="122"/>
      <c r="AS305" s="122"/>
      <c r="AT305" s="122"/>
      <c r="AU305" s="122"/>
      <c r="AV305" s="122"/>
      <c r="AW305" s="122"/>
      <c r="AX305" s="122"/>
    </row>
    <row r="306" spans="1:50" s="217" customFormat="1">
      <c r="A306" s="210" t="s">
        <v>262</v>
      </c>
      <c r="B306" s="211" t="s">
        <v>395</v>
      </c>
      <c r="C306" s="212">
        <v>1</v>
      </c>
      <c r="D306" s="213" t="s">
        <v>259</v>
      </c>
      <c r="E306" s="217" t="s">
        <v>229</v>
      </c>
      <c r="F306" s="212">
        <v>2</v>
      </c>
      <c r="G306" s="214" t="s">
        <v>264</v>
      </c>
      <c r="H306" s="212">
        <v>16</v>
      </c>
      <c r="I306" s="212">
        <v>20</v>
      </c>
      <c r="J306" s="212">
        <f t="shared" si="103"/>
        <v>5</v>
      </c>
      <c r="K306" s="212"/>
      <c r="L306" s="212">
        <v>30</v>
      </c>
      <c r="M306" s="215"/>
      <c r="N306" s="216"/>
      <c r="P306" s="218"/>
      <c r="Q306" s="219">
        <f t="shared" si="104"/>
        <v>20</v>
      </c>
      <c r="R306" s="216">
        <f t="shared" si="105"/>
        <v>20</v>
      </c>
      <c r="S306" s="119"/>
      <c r="T306" s="119"/>
      <c r="U306" s="119"/>
      <c r="V306" s="120"/>
      <c r="W306" s="121"/>
      <c r="X306" s="122"/>
      <c r="Y306" s="122"/>
      <c r="Z306" s="122"/>
      <c r="AA306" s="122"/>
      <c r="AB306" s="122"/>
      <c r="AC306" s="122"/>
      <c r="AD306" s="122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2"/>
      <c r="AQ306" s="122"/>
      <c r="AR306" s="122"/>
      <c r="AS306" s="122"/>
      <c r="AT306" s="122"/>
      <c r="AU306" s="122"/>
      <c r="AV306" s="122"/>
      <c r="AW306" s="122"/>
      <c r="AX306" s="122"/>
    </row>
    <row r="307" spans="1:50" s="217" customFormat="1">
      <c r="A307" s="210" t="s">
        <v>262</v>
      </c>
      <c r="B307" s="211" t="s">
        <v>282</v>
      </c>
      <c r="C307" s="212">
        <v>1</v>
      </c>
      <c r="D307" s="213" t="s">
        <v>259</v>
      </c>
      <c r="E307" s="217" t="s">
        <v>229</v>
      </c>
      <c r="F307" s="212">
        <v>3</v>
      </c>
      <c r="G307" s="214" t="s">
        <v>264</v>
      </c>
      <c r="H307" s="212">
        <v>1</v>
      </c>
      <c r="I307" s="212">
        <v>5</v>
      </c>
      <c r="J307" s="212">
        <f t="shared" si="103"/>
        <v>5</v>
      </c>
      <c r="K307" s="212"/>
      <c r="L307" s="212">
        <v>30</v>
      </c>
      <c r="M307" s="215"/>
      <c r="N307" s="216"/>
      <c r="P307" s="218"/>
      <c r="Q307" s="219">
        <f t="shared" si="104"/>
        <v>20</v>
      </c>
      <c r="R307" s="216">
        <f t="shared" si="105"/>
        <v>20</v>
      </c>
      <c r="S307" s="119"/>
      <c r="T307" s="119"/>
      <c r="U307" s="119">
        <v>54</v>
      </c>
      <c r="V307" s="120"/>
      <c r="W307" s="121"/>
      <c r="X307" s="122"/>
      <c r="Y307" s="122"/>
      <c r="Z307" s="122"/>
      <c r="AA307" s="122"/>
      <c r="AB307" s="122"/>
      <c r="AC307" s="122"/>
      <c r="AD307" s="122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2"/>
      <c r="AQ307" s="122"/>
      <c r="AR307" s="122"/>
      <c r="AS307" s="122"/>
      <c r="AT307" s="122"/>
      <c r="AU307" s="122"/>
      <c r="AV307" s="122"/>
      <c r="AW307" s="122"/>
      <c r="AX307" s="122"/>
    </row>
    <row r="308" spans="1:50" s="217" customFormat="1">
      <c r="A308" s="210" t="s">
        <v>262</v>
      </c>
      <c r="B308" s="211" t="s">
        <v>396</v>
      </c>
      <c r="C308" s="212">
        <v>1</v>
      </c>
      <c r="D308" s="213" t="s">
        <v>259</v>
      </c>
      <c r="E308" s="217" t="s">
        <v>229</v>
      </c>
      <c r="F308" s="212">
        <v>3</v>
      </c>
      <c r="G308" s="214" t="s">
        <v>260</v>
      </c>
      <c r="H308" s="212">
        <v>6</v>
      </c>
      <c r="I308" s="212">
        <v>10</v>
      </c>
      <c r="J308" s="212">
        <f t="shared" si="103"/>
        <v>5</v>
      </c>
      <c r="K308" s="212"/>
      <c r="L308" s="212">
        <v>30</v>
      </c>
      <c r="M308" s="215"/>
      <c r="N308" s="216"/>
      <c r="P308" s="218"/>
      <c r="Q308" s="219">
        <f t="shared" si="104"/>
        <v>20</v>
      </c>
      <c r="R308" s="216">
        <f t="shared" si="105"/>
        <v>20</v>
      </c>
      <c r="S308" s="119"/>
      <c r="T308" s="119"/>
      <c r="U308" s="119"/>
      <c r="V308" s="120"/>
      <c r="W308" s="121"/>
      <c r="X308" s="122"/>
      <c r="Y308" s="122"/>
      <c r="Z308" s="122"/>
      <c r="AA308" s="122"/>
      <c r="AB308" s="122"/>
      <c r="AC308" s="122"/>
      <c r="AD308" s="122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2"/>
      <c r="AQ308" s="122"/>
      <c r="AR308" s="122"/>
      <c r="AS308" s="122"/>
      <c r="AT308" s="122"/>
      <c r="AU308" s="122"/>
      <c r="AV308" s="122"/>
      <c r="AW308" s="122"/>
      <c r="AX308" s="122"/>
    </row>
    <row r="309" spans="1:50" s="217" customFormat="1">
      <c r="A309" s="210" t="s">
        <v>262</v>
      </c>
      <c r="B309" s="211" t="s">
        <v>397</v>
      </c>
      <c r="C309" s="212">
        <v>1</v>
      </c>
      <c r="D309" s="213" t="s">
        <v>259</v>
      </c>
      <c r="E309" s="217" t="s">
        <v>229</v>
      </c>
      <c r="F309" s="212">
        <v>3</v>
      </c>
      <c r="G309" s="214" t="s">
        <v>264</v>
      </c>
      <c r="H309" s="212">
        <v>6</v>
      </c>
      <c r="I309" s="212">
        <v>10</v>
      </c>
      <c r="J309" s="212">
        <f t="shared" si="103"/>
        <v>5</v>
      </c>
      <c r="K309" s="212"/>
      <c r="L309" s="212">
        <v>30</v>
      </c>
      <c r="M309" s="215"/>
      <c r="N309" s="216"/>
      <c r="P309" s="218"/>
      <c r="Q309" s="219">
        <f t="shared" si="104"/>
        <v>20</v>
      </c>
      <c r="R309" s="216">
        <f t="shared" si="105"/>
        <v>20</v>
      </c>
      <c r="S309" s="119"/>
      <c r="T309" s="119"/>
      <c r="U309" s="119"/>
      <c r="V309" s="120"/>
      <c r="W309" s="121"/>
      <c r="X309" s="122"/>
      <c r="Y309" s="122"/>
      <c r="Z309" s="122"/>
      <c r="AA309" s="122"/>
      <c r="AB309" s="122"/>
      <c r="AC309" s="122"/>
      <c r="AD309" s="122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2"/>
      <c r="AQ309" s="122"/>
      <c r="AR309" s="122"/>
      <c r="AS309" s="122"/>
      <c r="AT309" s="122"/>
      <c r="AU309" s="122"/>
      <c r="AV309" s="122"/>
      <c r="AW309" s="122"/>
      <c r="AX309" s="122"/>
    </row>
    <row r="310" spans="1:50" s="217" customFormat="1">
      <c r="A310" s="210" t="s">
        <v>262</v>
      </c>
      <c r="B310" s="211" t="s">
        <v>398</v>
      </c>
      <c r="C310" s="212">
        <v>1</v>
      </c>
      <c r="D310" s="213" t="s">
        <v>259</v>
      </c>
      <c r="E310" s="217" t="s">
        <v>229</v>
      </c>
      <c r="F310" s="212">
        <v>3</v>
      </c>
      <c r="G310" s="214" t="s">
        <v>260</v>
      </c>
      <c r="H310" s="212">
        <v>11</v>
      </c>
      <c r="I310" s="212">
        <v>15</v>
      </c>
      <c r="J310" s="212">
        <f t="shared" si="103"/>
        <v>5</v>
      </c>
      <c r="K310" s="212"/>
      <c r="L310" s="212">
        <v>30</v>
      </c>
      <c r="M310" s="215"/>
      <c r="N310" s="216"/>
      <c r="P310" s="218"/>
      <c r="Q310" s="219">
        <f t="shared" si="104"/>
        <v>20</v>
      </c>
      <c r="R310" s="216">
        <f t="shared" si="105"/>
        <v>20</v>
      </c>
      <c r="S310" s="119"/>
      <c r="T310" s="119"/>
      <c r="U310" s="119"/>
      <c r="V310" s="120"/>
      <c r="W310" s="121"/>
      <c r="X310" s="122"/>
      <c r="Y310" s="122"/>
      <c r="Z310" s="122"/>
      <c r="AA310" s="122"/>
      <c r="AB310" s="122"/>
      <c r="AC310" s="122"/>
      <c r="AD310" s="122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2"/>
      <c r="AQ310" s="122"/>
      <c r="AR310" s="122"/>
      <c r="AS310" s="122"/>
      <c r="AT310" s="122"/>
      <c r="AU310" s="122"/>
      <c r="AV310" s="122"/>
      <c r="AW310" s="122"/>
      <c r="AX310" s="122"/>
    </row>
    <row r="311" spans="1:50" s="217" customFormat="1">
      <c r="A311" s="210" t="s">
        <v>262</v>
      </c>
      <c r="B311" s="211" t="s">
        <v>399</v>
      </c>
      <c r="C311" s="212">
        <v>1</v>
      </c>
      <c r="D311" s="213" t="s">
        <v>259</v>
      </c>
      <c r="E311" s="217" t="s">
        <v>229</v>
      </c>
      <c r="F311" s="212">
        <v>3</v>
      </c>
      <c r="G311" s="214" t="s">
        <v>264</v>
      </c>
      <c r="H311" s="212">
        <v>11</v>
      </c>
      <c r="I311" s="212">
        <v>15</v>
      </c>
      <c r="J311" s="212">
        <f t="shared" si="103"/>
        <v>5</v>
      </c>
      <c r="K311" s="212"/>
      <c r="L311" s="212">
        <v>30</v>
      </c>
      <c r="M311" s="215"/>
      <c r="N311" s="216"/>
      <c r="P311" s="218"/>
      <c r="Q311" s="219">
        <f t="shared" si="104"/>
        <v>20</v>
      </c>
      <c r="R311" s="216">
        <f t="shared" si="105"/>
        <v>20</v>
      </c>
      <c r="S311" s="119"/>
      <c r="T311" s="119"/>
      <c r="U311" s="119"/>
      <c r="V311" s="120"/>
      <c r="W311" s="121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122"/>
      <c r="AH311" s="122"/>
      <c r="AI311" s="122"/>
      <c r="AJ311" s="122"/>
      <c r="AK311" s="122"/>
      <c r="AL311" s="122"/>
      <c r="AM311" s="122"/>
      <c r="AN311" s="122"/>
      <c r="AO311" s="122"/>
      <c r="AP311" s="122"/>
      <c r="AQ311" s="122"/>
      <c r="AR311" s="122"/>
      <c r="AS311" s="122"/>
      <c r="AT311" s="122"/>
      <c r="AU311" s="122"/>
      <c r="AV311" s="122"/>
      <c r="AW311" s="122"/>
      <c r="AX311" s="122"/>
    </row>
    <row r="312" spans="1:50" s="217" customFormat="1">
      <c r="A312" s="210" t="s">
        <v>262</v>
      </c>
      <c r="B312" s="211" t="s">
        <v>400</v>
      </c>
      <c r="C312" s="212">
        <v>1</v>
      </c>
      <c r="D312" s="213" t="s">
        <v>259</v>
      </c>
      <c r="E312" s="217" t="s">
        <v>229</v>
      </c>
      <c r="F312" s="212">
        <v>3</v>
      </c>
      <c r="G312" s="214" t="s">
        <v>260</v>
      </c>
      <c r="H312" s="212">
        <v>16</v>
      </c>
      <c r="I312" s="212">
        <v>20</v>
      </c>
      <c r="J312" s="212">
        <f t="shared" si="103"/>
        <v>5</v>
      </c>
      <c r="K312" s="212"/>
      <c r="L312" s="212">
        <v>30</v>
      </c>
      <c r="M312" s="215"/>
      <c r="N312" s="216"/>
      <c r="P312" s="218"/>
      <c r="Q312" s="219">
        <f t="shared" si="104"/>
        <v>20</v>
      </c>
      <c r="R312" s="216">
        <f t="shared" si="105"/>
        <v>20</v>
      </c>
      <c r="S312" s="119"/>
      <c r="T312" s="119"/>
      <c r="U312" s="119"/>
      <c r="V312" s="120"/>
      <c r="W312" s="121"/>
      <c r="X312" s="122"/>
      <c r="Y312" s="122"/>
      <c r="Z312" s="122"/>
      <c r="AA312" s="122"/>
      <c r="AB312" s="122"/>
      <c r="AC312" s="122"/>
      <c r="AD312" s="122"/>
      <c r="AE312" s="122"/>
      <c r="AF312" s="122"/>
      <c r="AG312" s="122"/>
      <c r="AH312" s="122"/>
      <c r="AI312" s="122"/>
      <c r="AJ312" s="122"/>
      <c r="AK312" s="122"/>
      <c r="AL312" s="122"/>
      <c r="AM312" s="122"/>
      <c r="AN312" s="122"/>
      <c r="AO312" s="122"/>
      <c r="AP312" s="122"/>
      <c r="AQ312" s="122"/>
      <c r="AR312" s="122"/>
      <c r="AS312" s="122"/>
      <c r="AT312" s="122"/>
      <c r="AU312" s="122"/>
      <c r="AV312" s="122"/>
      <c r="AW312" s="122"/>
      <c r="AX312" s="122"/>
    </row>
    <row r="313" spans="1:50" s="217" customFormat="1">
      <c r="A313" s="210" t="s">
        <v>262</v>
      </c>
      <c r="B313" s="211" t="s">
        <v>401</v>
      </c>
      <c r="C313" s="212">
        <v>1</v>
      </c>
      <c r="D313" s="213" t="s">
        <v>259</v>
      </c>
      <c r="E313" s="217" t="s">
        <v>229</v>
      </c>
      <c r="F313" s="212">
        <v>3</v>
      </c>
      <c r="G313" s="214" t="s">
        <v>264</v>
      </c>
      <c r="H313" s="212">
        <v>16</v>
      </c>
      <c r="I313" s="212">
        <v>20</v>
      </c>
      <c r="J313" s="212">
        <f t="shared" si="103"/>
        <v>5</v>
      </c>
      <c r="K313" s="212"/>
      <c r="L313" s="212">
        <v>30</v>
      </c>
      <c r="M313" s="215"/>
      <c r="N313" s="216"/>
      <c r="P313" s="218"/>
      <c r="Q313" s="219">
        <f t="shared" si="104"/>
        <v>20</v>
      </c>
      <c r="R313" s="216">
        <f t="shared" si="105"/>
        <v>20</v>
      </c>
      <c r="S313" s="119"/>
      <c r="T313" s="119"/>
      <c r="U313" s="119"/>
      <c r="V313" s="120"/>
      <c r="W313" s="121"/>
      <c r="X313" s="122"/>
      <c r="Y313" s="122"/>
      <c r="Z313" s="122"/>
      <c r="AA313" s="122"/>
      <c r="AB313" s="122"/>
      <c r="AC313" s="122"/>
      <c r="AD313" s="122"/>
      <c r="AE313" s="122"/>
      <c r="AF313" s="122"/>
      <c r="AG313" s="122"/>
      <c r="AH313" s="122"/>
      <c r="AI313" s="122"/>
      <c r="AJ313" s="122"/>
      <c r="AK313" s="122"/>
      <c r="AL313" s="122"/>
      <c r="AM313" s="122"/>
      <c r="AN313" s="122"/>
      <c r="AO313" s="122"/>
      <c r="AP313" s="122"/>
      <c r="AQ313" s="122"/>
      <c r="AR313" s="122"/>
      <c r="AS313" s="122"/>
      <c r="AT313" s="122"/>
      <c r="AU313" s="122"/>
      <c r="AV313" s="122"/>
      <c r="AW313" s="122"/>
      <c r="AX313" s="122"/>
    </row>
    <row r="314" spans="1:50" s="217" customFormat="1">
      <c r="A314" s="210" t="s">
        <v>267</v>
      </c>
      <c r="B314" s="211" t="s">
        <v>181</v>
      </c>
      <c r="C314" s="212">
        <v>1</v>
      </c>
      <c r="D314" s="213" t="s">
        <v>259</v>
      </c>
      <c r="E314" s="217" t="s">
        <v>180</v>
      </c>
      <c r="F314" s="212" t="s">
        <v>322</v>
      </c>
      <c r="G314" s="214" t="s">
        <v>260</v>
      </c>
      <c r="H314" s="212">
        <v>6</v>
      </c>
      <c r="I314" s="212">
        <v>10</v>
      </c>
      <c r="J314" s="212">
        <f t="shared" si="91"/>
        <v>5</v>
      </c>
      <c r="K314" s="212"/>
      <c r="L314" s="212">
        <v>60</v>
      </c>
      <c r="M314" s="215"/>
      <c r="N314" s="216"/>
      <c r="P314" s="218"/>
      <c r="Q314" s="219">
        <f t="shared" ref="Q314:Q321" si="106">IF(J314=0,0,L314/1.5)</f>
        <v>40</v>
      </c>
      <c r="R314" s="216">
        <f t="shared" si="92"/>
        <v>40</v>
      </c>
      <c r="S314" s="119"/>
      <c r="T314" s="119"/>
      <c r="U314" s="119">
        <v>54</v>
      </c>
      <c r="V314" s="120"/>
      <c r="W314" s="121"/>
      <c r="X314" s="122"/>
      <c r="Y314" s="122"/>
      <c r="Z314" s="122"/>
      <c r="AA314" s="122"/>
      <c r="AB314" s="122"/>
      <c r="AC314" s="122"/>
      <c r="AD314" s="122"/>
      <c r="AE314" s="122"/>
      <c r="AF314" s="122"/>
      <c r="AG314" s="122"/>
      <c r="AH314" s="122"/>
      <c r="AI314" s="122"/>
      <c r="AJ314" s="122"/>
      <c r="AK314" s="122"/>
      <c r="AL314" s="122"/>
      <c r="AM314" s="122"/>
      <c r="AN314" s="122"/>
      <c r="AO314" s="122"/>
      <c r="AP314" s="122"/>
      <c r="AQ314" s="122"/>
      <c r="AR314" s="122"/>
      <c r="AS314" s="122"/>
      <c r="AT314" s="122"/>
      <c r="AU314" s="122"/>
      <c r="AV314" s="122"/>
      <c r="AW314" s="122"/>
      <c r="AX314" s="122"/>
    </row>
    <row r="315" spans="1:50" s="217" customFormat="1">
      <c r="A315" s="210" t="s">
        <v>267</v>
      </c>
      <c r="B315" s="211" t="s">
        <v>182</v>
      </c>
      <c r="C315" s="212">
        <v>1</v>
      </c>
      <c r="D315" s="213" t="s">
        <v>259</v>
      </c>
      <c r="E315" s="217" t="s">
        <v>180</v>
      </c>
      <c r="F315" s="212" t="s">
        <v>322</v>
      </c>
      <c r="G315" s="214" t="s">
        <v>264</v>
      </c>
      <c r="H315" s="212">
        <v>6</v>
      </c>
      <c r="I315" s="212">
        <v>10</v>
      </c>
      <c r="J315" s="212">
        <f t="shared" si="91"/>
        <v>5</v>
      </c>
      <c r="K315" s="212"/>
      <c r="L315" s="212">
        <v>60</v>
      </c>
      <c r="M315" s="215"/>
      <c r="N315" s="216"/>
      <c r="P315" s="218"/>
      <c r="Q315" s="219">
        <f t="shared" si="106"/>
        <v>40</v>
      </c>
      <c r="R315" s="216">
        <f t="shared" si="92"/>
        <v>40</v>
      </c>
      <c r="S315" s="119"/>
      <c r="T315" s="119"/>
      <c r="U315" s="119">
        <v>54</v>
      </c>
      <c r="V315" s="120"/>
      <c r="W315" s="121"/>
      <c r="X315" s="122"/>
      <c r="Y315" s="122"/>
      <c r="Z315" s="122"/>
      <c r="AA315" s="122"/>
      <c r="AB315" s="122"/>
      <c r="AC315" s="122"/>
      <c r="AD315" s="122"/>
      <c r="AE315" s="122"/>
      <c r="AF315" s="122"/>
      <c r="AG315" s="122"/>
      <c r="AH315" s="122"/>
      <c r="AI315" s="122"/>
      <c r="AJ315" s="122"/>
      <c r="AK315" s="122"/>
      <c r="AL315" s="122"/>
      <c r="AM315" s="122"/>
      <c r="AN315" s="122"/>
      <c r="AO315" s="122"/>
      <c r="AP315" s="122"/>
      <c r="AQ315" s="122"/>
      <c r="AR315" s="122"/>
      <c r="AS315" s="122"/>
      <c r="AT315" s="122"/>
      <c r="AU315" s="122"/>
      <c r="AV315" s="122"/>
      <c r="AW315" s="122"/>
      <c r="AX315" s="122"/>
    </row>
    <row r="316" spans="1:50" s="217" customFormat="1">
      <c r="A316" s="210" t="s">
        <v>262</v>
      </c>
      <c r="B316" s="211" t="s">
        <v>406</v>
      </c>
      <c r="C316" s="212">
        <v>1</v>
      </c>
      <c r="D316" s="213" t="s">
        <v>259</v>
      </c>
      <c r="E316" s="217" t="s">
        <v>229</v>
      </c>
      <c r="F316" s="212">
        <v>4</v>
      </c>
      <c r="G316" s="214" t="s">
        <v>260</v>
      </c>
      <c r="H316" s="212">
        <v>11</v>
      </c>
      <c r="I316" s="212">
        <v>20</v>
      </c>
      <c r="J316" s="212">
        <f>I316-H316+1</f>
        <v>10</v>
      </c>
      <c r="K316" s="212"/>
      <c r="L316" s="212">
        <v>60</v>
      </c>
      <c r="M316" s="215"/>
      <c r="N316" s="216"/>
      <c r="P316" s="218"/>
      <c r="Q316" s="219">
        <f>IF(J316=0,0,L316/1.5)</f>
        <v>40</v>
      </c>
      <c r="R316" s="216">
        <f>O316+P316+Q316</f>
        <v>40</v>
      </c>
      <c r="S316" s="119"/>
      <c r="T316" s="119"/>
      <c r="U316" s="119"/>
      <c r="V316" s="120"/>
      <c r="W316" s="121"/>
      <c r="X316" s="122"/>
      <c r="Y316" s="122"/>
      <c r="Z316" s="122"/>
      <c r="AA316" s="122"/>
      <c r="AB316" s="122"/>
      <c r="AC316" s="122"/>
      <c r="AD316" s="122"/>
      <c r="AE316" s="122"/>
      <c r="AF316" s="122"/>
      <c r="AG316" s="122"/>
      <c r="AH316" s="122"/>
      <c r="AI316" s="122"/>
      <c r="AJ316" s="122"/>
      <c r="AK316" s="122"/>
      <c r="AL316" s="122"/>
      <c r="AM316" s="122"/>
      <c r="AN316" s="122"/>
      <c r="AO316" s="122"/>
      <c r="AP316" s="122"/>
      <c r="AQ316" s="122"/>
      <c r="AR316" s="122"/>
      <c r="AS316" s="122"/>
      <c r="AT316" s="122"/>
      <c r="AU316" s="122"/>
      <c r="AV316" s="122"/>
      <c r="AW316" s="122"/>
      <c r="AX316" s="122"/>
    </row>
    <row r="317" spans="1:50" s="217" customFormat="1">
      <c r="A317" s="210" t="s">
        <v>262</v>
      </c>
      <c r="B317" s="211" t="s">
        <v>407</v>
      </c>
      <c r="C317" s="212">
        <v>1</v>
      </c>
      <c r="D317" s="213" t="s">
        <v>259</v>
      </c>
      <c r="E317" s="217" t="s">
        <v>229</v>
      </c>
      <c r="F317" s="212">
        <v>4</v>
      </c>
      <c r="G317" s="214" t="s">
        <v>264</v>
      </c>
      <c r="H317" s="212">
        <v>11</v>
      </c>
      <c r="I317" s="212">
        <v>20</v>
      </c>
      <c r="J317" s="212">
        <f>I317-H317+1</f>
        <v>10</v>
      </c>
      <c r="K317" s="212"/>
      <c r="L317" s="212">
        <v>60</v>
      </c>
      <c r="M317" s="215"/>
      <c r="N317" s="216"/>
      <c r="P317" s="218"/>
      <c r="Q317" s="219">
        <f>IF(J317=0,0,L317/1.5)</f>
        <v>40</v>
      </c>
      <c r="R317" s="216">
        <f>O317+P317+Q317</f>
        <v>40</v>
      </c>
      <c r="S317" s="119"/>
      <c r="T317" s="119"/>
      <c r="U317" s="119"/>
      <c r="V317" s="120"/>
      <c r="W317" s="121"/>
      <c r="X317" s="122"/>
      <c r="Y317" s="122"/>
      <c r="Z317" s="122"/>
      <c r="AA317" s="122"/>
      <c r="AB317" s="122"/>
      <c r="AC317" s="122"/>
      <c r="AD317" s="122"/>
      <c r="AE317" s="122"/>
      <c r="AF317" s="122"/>
      <c r="AG317" s="122"/>
      <c r="AH317" s="122"/>
      <c r="AI317" s="122"/>
      <c r="AJ317" s="122"/>
      <c r="AK317" s="122"/>
      <c r="AL317" s="122"/>
      <c r="AM317" s="122"/>
      <c r="AN317" s="122"/>
      <c r="AO317" s="122"/>
      <c r="AP317" s="122"/>
      <c r="AQ317" s="122"/>
      <c r="AR317" s="122"/>
      <c r="AS317" s="122"/>
      <c r="AT317" s="122"/>
      <c r="AU317" s="122"/>
      <c r="AV317" s="122"/>
      <c r="AW317" s="122"/>
      <c r="AX317" s="122"/>
    </row>
    <row r="318" spans="1:50" s="217" customFormat="1">
      <c r="A318" s="210" t="s">
        <v>262</v>
      </c>
      <c r="B318" s="211" t="s">
        <v>408</v>
      </c>
      <c r="C318" s="212">
        <v>1</v>
      </c>
      <c r="D318" s="213" t="s">
        <v>259</v>
      </c>
      <c r="E318" s="217" t="s">
        <v>229</v>
      </c>
      <c r="F318" s="212">
        <v>5</v>
      </c>
      <c r="G318" s="214" t="s">
        <v>260</v>
      </c>
      <c r="H318" s="212">
        <v>11</v>
      </c>
      <c r="I318" s="212">
        <v>20</v>
      </c>
      <c r="J318" s="212">
        <f>I318-H318+1</f>
        <v>10</v>
      </c>
      <c r="K318" s="212"/>
      <c r="L318" s="212">
        <v>60</v>
      </c>
      <c r="M318" s="215"/>
      <c r="N318" s="216"/>
      <c r="P318" s="218"/>
      <c r="Q318" s="219">
        <f>IF(J318=0,0,L318/1.5)</f>
        <v>40</v>
      </c>
      <c r="R318" s="216">
        <f>O318+P318+Q318</f>
        <v>40</v>
      </c>
      <c r="S318" s="119"/>
      <c r="T318" s="119"/>
      <c r="U318" s="119"/>
      <c r="V318" s="120"/>
      <c r="W318" s="121"/>
      <c r="X318" s="122"/>
      <c r="Y318" s="122"/>
      <c r="Z318" s="122"/>
      <c r="AA318" s="122"/>
      <c r="AB318" s="122"/>
      <c r="AC318" s="122"/>
      <c r="AD318" s="122"/>
      <c r="AE318" s="122"/>
      <c r="AF318" s="122"/>
      <c r="AG318" s="122"/>
      <c r="AH318" s="122"/>
      <c r="AI318" s="122"/>
      <c r="AJ318" s="122"/>
      <c r="AK318" s="122"/>
      <c r="AL318" s="122"/>
      <c r="AM318" s="122"/>
      <c r="AN318" s="122"/>
      <c r="AO318" s="122"/>
      <c r="AP318" s="122"/>
      <c r="AQ318" s="122"/>
      <c r="AR318" s="122"/>
      <c r="AS318" s="122"/>
      <c r="AT318" s="122"/>
      <c r="AU318" s="122"/>
      <c r="AV318" s="122"/>
      <c r="AW318" s="122"/>
      <c r="AX318" s="122"/>
    </row>
    <row r="319" spans="1:50" s="217" customFormat="1">
      <c r="A319" s="210" t="s">
        <v>262</v>
      </c>
      <c r="B319" s="211" t="s">
        <v>409</v>
      </c>
      <c r="C319" s="212">
        <v>1</v>
      </c>
      <c r="D319" s="213" t="s">
        <v>259</v>
      </c>
      <c r="E319" s="217" t="s">
        <v>229</v>
      </c>
      <c r="F319" s="212">
        <v>5</v>
      </c>
      <c r="G319" s="214" t="s">
        <v>264</v>
      </c>
      <c r="H319" s="212">
        <v>11</v>
      </c>
      <c r="I319" s="212">
        <v>20</v>
      </c>
      <c r="J319" s="212">
        <f>I319-H319+1</f>
        <v>10</v>
      </c>
      <c r="K319" s="212"/>
      <c r="L319" s="212">
        <v>60</v>
      </c>
      <c r="M319" s="215"/>
      <c r="N319" s="216"/>
      <c r="P319" s="218"/>
      <c r="Q319" s="219">
        <f>IF(J319=0,0,L319/1.5)</f>
        <v>40</v>
      </c>
      <c r="R319" s="216">
        <f>O319+P319+Q319</f>
        <v>40</v>
      </c>
      <c r="S319" s="119"/>
      <c r="T319" s="119"/>
      <c r="U319" s="119"/>
      <c r="V319" s="120"/>
      <c r="W319" s="121"/>
      <c r="X319" s="122"/>
      <c r="Y319" s="122"/>
      <c r="Z319" s="122"/>
      <c r="AA319" s="122"/>
      <c r="AB319" s="122"/>
      <c r="AC319" s="122"/>
      <c r="AD319" s="122"/>
      <c r="AE319" s="122"/>
      <c r="AF319" s="122"/>
      <c r="AG319" s="122"/>
      <c r="AH319" s="122"/>
      <c r="AI319" s="122"/>
      <c r="AJ319" s="122"/>
      <c r="AK319" s="122"/>
      <c r="AL319" s="122"/>
      <c r="AM319" s="122"/>
      <c r="AN319" s="122"/>
      <c r="AO319" s="122"/>
      <c r="AP319" s="122"/>
      <c r="AQ319" s="122"/>
      <c r="AR319" s="122"/>
      <c r="AS319" s="122"/>
      <c r="AT319" s="122"/>
      <c r="AU319" s="122"/>
      <c r="AV319" s="122"/>
      <c r="AW319" s="122"/>
      <c r="AX319" s="122"/>
    </row>
    <row r="320" spans="1:50" s="217" customFormat="1">
      <c r="A320" s="210" t="s">
        <v>267</v>
      </c>
      <c r="B320" s="211" t="s">
        <v>184</v>
      </c>
      <c r="C320" s="212">
        <v>1</v>
      </c>
      <c r="D320" s="213" t="s">
        <v>259</v>
      </c>
      <c r="E320" s="217" t="s">
        <v>180</v>
      </c>
      <c r="F320" s="212" t="s">
        <v>77</v>
      </c>
      <c r="G320" s="214" t="s">
        <v>260</v>
      </c>
      <c r="H320" s="212">
        <v>11</v>
      </c>
      <c r="I320" s="212">
        <v>15</v>
      </c>
      <c r="J320" s="212">
        <f t="shared" si="91"/>
        <v>5</v>
      </c>
      <c r="K320" s="212"/>
      <c r="L320" s="212">
        <v>60</v>
      </c>
      <c r="M320" s="215"/>
      <c r="N320" s="216"/>
      <c r="P320" s="218"/>
      <c r="Q320" s="219">
        <f t="shared" si="106"/>
        <v>40</v>
      </c>
      <c r="R320" s="216">
        <f t="shared" si="92"/>
        <v>40</v>
      </c>
      <c r="S320" s="119"/>
      <c r="T320" s="119"/>
      <c r="U320" s="119">
        <v>54</v>
      </c>
      <c r="V320" s="120"/>
      <c r="W320" s="121"/>
      <c r="X320" s="122"/>
      <c r="Y320" s="122"/>
      <c r="Z320" s="122"/>
      <c r="AA320" s="122"/>
      <c r="AB320" s="122"/>
      <c r="AC320" s="122"/>
      <c r="AD320" s="122"/>
      <c r="AE320" s="122"/>
      <c r="AF320" s="122"/>
      <c r="AG320" s="122"/>
      <c r="AH320" s="122"/>
      <c r="AI320" s="122"/>
      <c r="AJ320" s="122"/>
      <c r="AK320" s="122"/>
      <c r="AL320" s="122"/>
      <c r="AM320" s="122"/>
      <c r="AN320" s="122"/>
      <c r="AO320" s="122"/>
      <c r="AP320" s="122"/>
      <c r="AQ320" s="122"/>
      <c r="AR320" s="122"/>
      <c r="AS320" s="122"/>
      <c r="AT320" s="122"/>
      <c r="AU320" s="122"/>
      <c r="AV320" s="122"/>
      <c r="AW320" s="122"/>
      <c r="AX320" s="122"/>
    </row>
    <row r="321" spans="1:50" s="217" customFormat="1">
      <c r="A321" s="210" t="s">
        <v>267</v>
      </c>
      <c r="B321" s="211" t="s">
        <v>185</v>
      </c>
      <c r="C321" s="212">
        <v>1</v>
      </c>
      <c r="D321" s="213" t="s">
        <v>259</v>
      </c>
      <c r="E321" s="217" t="s">
        <v>180</v>
      </c>
      <c r="F321" s="212" t="s">
        <v>77</v>
      </c>
      <c r="G321" s="214" t="s">
        <v>264</v>
      </c>
      <c r="H321" s="212">
        <v>11</v>
      </c>
      <c r="I321" s="212">
        <v>15</v>
      </c>
      <c r="J321" s="212">
        <f t="shared" si="91"/>
        <v>5</v>
      </c>
      <c r="K321" s="212"/>
      <c r="L321" s="212">
        <v>60</v>
      </c>
      <c r="M321" s="215"/>
      <c r="N321" s="216"/>
      <c r="P321" s="218"/>
      <c r="Q321" s="219">
        <f t="shared" si="106"/>
        <v>40</v>
      </c>
      <c r="R321" s="216">
        <f t="shared" si="92"/>
        <v>40</v>
      </c>
      <c r="S321" s="119"/>
      <c r="T321" s="119"/>
      <c r="U321" s="119">
        <v>54</v>
      </c>
      <c r="V321" s="120"/>
      <c r="W321" s="121"/>
      <c r="X321" s="122"/>
      <c r="Y321" s="122"/>
      <c r="Z321" s="122"/>
      <c r="AA321" s="122"/>
      <c r="AB321" s="122"/>
      <c r="AC321" s="122"/>
      <c r="AD321" s="122"/>
      <c r="AE321" s="122"/>
      <c r="AF321" s="122"/>
      <c r="AG321" s="122"/>
      <c r="AH321" s="122"/>
      <c r="AI321" s="122"/>
      <c r="AJ321" s="122"/>
      <c r="AK321" s="122"/>
      <c r="AL321" s="122"/>
      <c r="AM321" s="122"/>
      <c r="AN321" s="122"/>
      <c r="AO321" s="122"/>
      <c r="AP321" s="122"/>
      <c r="AQ321" s="122"/>
      <c r="AR321" s="122"/>
      <c r="AS321" s="122"/>
      <c r="AT321" s="122"/>
      <c r="AU321" s="122"/>
      <c r="AV321" s="122"/>
      <c r="AW321" s="122"/>
      <c r="AX321" s="122"/>
    </row>
    <row r="322" spans="1:50" s="217" customFormat="1">
      <c r="A322" s="210" t="s">
        <v>262</v>
      </c>
      <c r="B322" s="211" t="s">
        <v>276</v>
      </c>
      <c r="C322" s="212">
        <v>1</v>
      </c>
      <c r="D322" s="213" t="s">
        <v>259</v>
      </c>
      <c r="E322" s="217" t="s">
        <v>274</v>
      </c>
      <c r="F322" s="212">
        <v>7</v>
      </c>
      <c r="G322" s="214" t="s">
        <v>264</v>
      </c>
      <c r="H322" s="212">
        <v>1</v>
      </c>
      <c r="I322" s="212">
        <v>10</v>
      </c>
      <c r="J322" s="212">
        <f t="shared" ref="J322:J327" si="107">I322-H322+1</f>
        <v>10</v>
      </c>
      <c r="K322" s="212"/>
      <c r="L322" s="212">
        <v>60</v>
      </c>
      <c r="M322" s="215">
        <f>K322/J322</f>
        <v>0</v>
      </c>
      <c r="N322" s="216">
        <f>L322/6</f>
        <v>10</v>
      </c>
      <c r="P322" s="218"/>
      <c r="Q322" s="219">
        <f t="shared" ref="Q322:Q327" si="108">IF(J322=0,0,L322/1.5)</f>
        <v>40</v>
      </c>
      <c r="R322" s="216">
        <f t="shared" ref="R322:R327" si="109">O322+P322+Q322</f>
        <v>40</v>
      </c>
      <c r="S322" s="119"/>
      <c r="T322" s="119">
        <v>1</v>
      </c>
      <c r="U322" s="119">
        <f>T322*R322</f>
        <v>40</v>
      </c>
      <c r="V322" s="120"/>
      <c r="W322" s="121"/>
      <c r="X322" s="122"/>
      <c r="Y322" s="122"/>
      <c r="Z322" s="122"/>
      <c r="AA322" s="122"/>
      <c r="AB322" s="122"/>
      <c r="AC322" s="122"/>
      <c r="AD322" s="122"/>
      <c r="AE322" s="122"/>
      <c r="AF322" s="122"/>
      <c r="AG322" s="122"/>
      <c r="AH322" s="122"/>
      <c r="AI322" s="122"/>
      <c r="AJ322" s="122"/>
      <c r="AK322" s="122"/>
      <c r="AL322" s="122"/>
      <c r="AM322" s="122"/>
      <c r="AN322" s="122"/>
      <c r="AO322" s="122"/>
      <c r="AP322" s="122"/>
      <c r="AQ322" s="122"/>
      <c r="AR322" s="122"/>
      <c r="AS322" s="122"/>
      <c r="AT322" s="122"/>
      <c r="AU322" s="122"/>
      <c r="AV322" s="122"/>
      <c r="AW322" s="122"/>
      <c r="AX322" s="122"/>
    </row>
    <row r="323" spans="1:50" s="187" customFormat="1">
      <c r="A323" s="124" t="s">
        <v>287</v>
      </c>
      <c r="B323" s="125" t="s">
        <v>196</v>
      </c>
      <c r="C323" s="126">
        <v>1</v>
      </c>
      <c r="D323" s="127" t="s">
        <v>265</v>
      </c>
      <c r="E323" s="122" t="s">
        <v>183</v>
      </c>
      <c r="F323" s="126" t="s">
        <v>76</v>
      </c>
      <c r="G323" s="128" t="s">
        <v>260</v>
      </c>
      <c r="H323" s="126">
        <v>1</v>
      </c>
      <c r="I323" s="126">
        <v>5</v>
      </c>
      <c r="J323" s="126">
        <f t="shared" si="107"/>
        <v>5</v>
      </c>
      <c r="K323" s="126"/>
      <c r="L323" s="126">
        <v>60</v>
      </c>
      <c r="M323" s="129"/>
      <c r="N323" s="130"/>
      <c r="O323" s="122"/>
      <c r="P323" s="119"/>
      <c r="Q323" s="131">
        <f t="shared" si="108"/>
        <v>40</v>
      </c>
      <c r="R323" s="130">
        <f t="shared" si="109"/>
        <v>40</v>
      </c>
      <c r="S323" s="119"/>
      <c r="T323" s="119"/>
      <c r="U323" s="119">
        <v>54</v>
      </c>
      <c r="V323" s="120"/>
      <c r="W323" s="121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122"/>
      <c r="AH323" s="122"/>
      <c r="AI323" s="122"/>
      <c r="AJ323" s="122"/>
      <c r="AK323" s="122"/>
      <c r="AL323" s="122"/>
      <c r="AM323" s="122"/>
      <c r="AN323" s="122"/>
      <c r="AO323" s="122"/>
      <c r="AP323" s="122"/>
      <c r="AQ323" s="122"/>
      <c r="AR323" s="122"/>
      <c r="AS323" s="122"/>
      <c r="AT323" s="122"/>
      <c r="AU323" s="122"/>
      <c r="AV323" s="122"/>
      <c r="AW323" s="122"/>
      <c r="AX323" s="122"/>
    </row>
    <row r="324" spans="1:50" s="187" customFormat="1">
      <c r="A324" s="124" t="s">
        <v>287</v>
      </c>
      <c r="B324" s="125" t="s">
        <v>212</v>
      </c>
      <c r="C324" s="126">
        <v>1</v>
      </c>
      <c r="D324" s="127" t="s">
        <v>265</v>
      </c>
      <c r="E324" s="122" t="s">
        <v>183</v>
      </c>
      <c r="F324" s="126" t="s">
        <v>76</v>
      </c>
      <c r="G324" s="128" t="s">
        <v>264</v>
      </c>
      <c r="H324" s="126">
        <v>1</v>
      </c>
      <c r="I324" s="126">
        <v>5</v>
      </c>
      <c r="J324" s="126">
        <f t="shared" si="107"/>
        <v>5</v>
      </c>
      <c r="K324" s="126"/>
      <c r="L324" s="126">
        <v>60</v>
      </c>
      <c r="M324" s="129"/>
      <c r="N324" s="130"/>
      <c r="O324" s="122"/>
      <c r="P324" s="119"/>
      <c r="Q324" s="131">
        <f t="shared" si="108"/>
        <v>40</v>
      </c>
      <c r="R324" s="130">
        <f t="shared" si="109"/>
        <v>40</v>
      </c>
      <c r="S324" s="119"/>
      <c r="T324" s="119"/>
      <c r="U324" s="119">
        <v>54</v>
      </c>
      <c r="V324" s="120"/>
      <c r="W324" s="121"/>
      <c r="X324" s="122"/>
      <c r="Y324" s="122"/>
      <c r="Z324" s="122"/>
      <c r="AA324" s="122"/>
      <c r="AB324" s="122"/>
      <c r="AC324" s="122"/>
      <c r="AD324" s="122"/>
      <c r="AE324" s="122"/>
      <c r="AF324" s="122"/>
      <c r="AG324" s="122"/>
      <c r="AH324" s="122"/>
      <c r="AI324" s="122"/>
      <c r="AJ324" s="122"/>
      <c r="AK324" s="122"/>
      <c r="AL324" s="122"/>
      <c r="AM324" s="122"/>
      <c r="AN324" s="122"/>
      <c r="AO324" s="122"/>
      <c r="AP324" s="122"/>
      <c r="AQ324" s="122"/>
      <c r="AR324" s="122"/>
      <c r="AS324" s="122"/>
      <c r="AT324" s="122"/>
      <c r="AU324" s="122"/>
      <c r="AV324" s="122"/>
      <c r="AW324" s="122"/>
      <c r="AX324" s="122"/>
    </row>
    <row r="325" spans="1:50" s="187" customFormat="1">
      <c r="A325" s="124" t="s">
        <v>287</v>
      </c>
      <c r="B325" s="125" t="s">
        <v>213</v>
      </c>
      <c r="C325" s="126">
        <v>1</v>
      </c>
      <c r="D325" s="127" t="s">
        <v>265</v>
      </c>
      <c r="E325" s="122" t="s">
        <v>183</v>
      </c>
      <c r="F325" s="126" t="s">
        <v>76</v>
      </c>
      <c r="G325" s="128" t="s">
        <v>260</v>
      </c>
      <c r="H325" s="126">
        <v>6</v>
      </c>
      <c r="I325" s="126">
        <v>10</v>
      </c>
      <c r="J325" s="126">
        <f t="shared" si="107"/>
        <v>5</v>
      </c>
      <c r="K325" s="126"/>
      <c r="L325" s="126">
        <v>60</v>
      </c>
      <c r="M325" s="129"/>
      <c r="N325" s="130"/>
      <c r="O325" s="122"/>
      <c r="P325" s="119"/>
      <c r="Q325" s="131">
        <f t="shared" si="108"/>
        <v>40</v>
      </c>
      <c r="R325" s="130">
        <f t="shared" si="109"/>
        <v>40</v>
      </c>
      <c r="S325" s="119"/>
      <c r="T325" s="119"/>
      <c r="U325" s="119">
        <v>54</v>
      </c>
      <c r="V325" s="120"/>
      <c r="W325" s="121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2"/>
      <c r="AR325" s="122"/>
      <c r="AS325" s="122"/>
      <c r="AT325" s="122"/>
      <c r="AU325" s="122"/>
      <c r="AV325" s="122"/>
      <c r="AW325" s="122"/>
      <c r="AX325" s="122"/>
    </row>
    <row r="326" spans="1:50" s="187" customFormat="1">
      <c r="A326" s="124" t="s">
        <v>287</v>
      </c>
      <c r="B326" s="125" t="s">
        <v>214</v>
      </c>
      <c r="C326" s="126">
        <v>1</v>
      </c>
      <c r="D326" s="127" t="s">
        <v>265</v>
      </c>
      <c r="E326" s="122" t="s">
        <v>183</v>
      </c>
      <c r="F326" s="126" t="s">
        <v>76</v>
      </c>
      <c r="G326" s="128" t="s">
        <v>264</v>
      </c>
      <c r="H326" s="126">
        <v>6</v>
      </c>
      <c r="I326" s="126">
        <v>10</v>
      </c>
      <c r="J326" s="126">
        <f t="shared" si="107"/>
        <v>5</v>
      </c>
      <c r="K326" s="126"/>
      <c r="L326" s="126">
        <v>60</v>
      </c>
      <c r="M326" s="129"/>
      <c r="N326" s="130"/>
      <c r="O326" s="122"/>
      <c r="P326" s="119"/>
      <c r="Q326" s="131">
        <f t="shared" si="108"/>
        <v>40</v>
      </c>
      <c r="R326" s="130">
        <f t="shared" si="109"/>
        <v>40</v>
      </c>
      <c r="S326" s="119"/>
      <c r="T326" s="119"/>
      <c r="U326" s="119">
        <v>54</v>
      </c>
      <c r="V326" s="120"/>
      <c r="W326" s="121"/>
      <c r="X326" s="122"/>
      <c r="Y326" s="122"/>
      <c r="Z326" s="122"/>
      <c r="AA326" s="122"/>
      <c r="AB326" s="122"/>
      <c r="AC326" s="122"/>
      <c r="AD326" s="122"/>
      <c r="AE326" s="122"/>
      <c r="AF326" s="122"/>
      <c r="AG326" s="122"/>
      <c r="AH326" s="122"/>
      <c r="AI326" s="122"/>
      <c r="AJ326" s="122"/>
      <c r="AK326" s="122"/>
      <c r="AL326" s="122"/>
      <c r="AM326" s="122"/>
      <c r="AN326" s="122"/>
      <c r="AO326" s="122"/>
      <c r="AP326" s="122"/>
      <c r="AQ326" s="122"/>
      <c r="AR326" s="122"/>
      <c r="AS326" s="122"/>
      <c r="AT326" s="122"/>
      <c r="AU326" s="122"/>
      <c r="AV326" s="122"/>
      <c r="AW326" s="122"/>
      <c r="AX326" s="122"/>
    </row>
    <row r="327" spans="1:50" s="122" customFormat="1">
      <c r="A327" s="124" t="s">
        <v>287</v>
      </c>
      <c r="B327" s="125" t="s">
        <v>177</v>
      </c>
      <c r="C327" s="126">
        <v>1</v>
      </c>
      <c r="D327" s="127" t="s">
        <v>265</v>
      </c>
      <c r="E327" s="122" t="s">
        <v>321</v>
      </c>
      <c r="F327" s="126" t="s">
        <v>76</v>
      </c>
      <c r="G327" s="128" t="s">
        <v>260</v>
      </c>
      <c r="H327" s="126">
        <v>11</v>
      </c>
      <c r="I327" s="126">
        <v>15</v>
      </c>
      <c r="J327" s="126">
        <f t="shared" si="107"/>
        <v>5</v>
      </c>
      <c r="K327" s="126"/>
      <c r="L327" s="126">
        <v>60</v>
      </c>
      <c r="M327" s="129"/>
      <c r="N327" s="130"/>
      <c r="P327" s="119"/>
      <c r="Q327" s="131">
        <f t="shared" si="108"/>
        <v>40</v>
      </c>
      <c r="R327" s="130">
        <f t="shared" si="109"/>
        <v>40</v>
      </c>
      <c r="S327" s="119"/>
      <c r="T327" s="119"/>
      <c r="U327" s="119">
        <v>54</v>
      </c>
      <c r="V327" s="120"/>
      <c r="W327" s="121"/>
    </row>
    <row r="328" spans="1:50" s="14" customFormat="1">
      <c r="A328" s="124" t="s">
        <v>287</v>
      </c>
      <c r="B328" s="125" t="s">
        <v>191</v>
      </c>
      <c r="C328" s="126">
        <v>1</v>
      </c>
      <c r="D328" s="127" t="s">
        <v>265</v>
      </c>
      <c r="E328" s="122" t="s">
        <v>321</v>
      </c>
      <c r="F328" s="126" t="s">
        <v>76</v>
      </c>
      <c r="G328" s="128" t="s">
        <v>264</v>
      </c>
      <c r="H328" s="126">
        <v>11</v>
      </c>
      <c r="I328" s="126">
        <v>15</v>
      </c>
      <c r="J328" s="126">
        <f t="shared" ref="J328:J330" si="110">I328-H328+1</f>
        <v>5</v>
      </c>
      <c r="K328" s="126"/>
      <c r="L328" s="126">
        <v>60</v>
      </c>
      <c r="M328" s="129"/>
      <c r="N328" s="130"/>
      <c r="O328" s="122"/>
      <c r="P328" s="119"/>
      <c r="Q328" s="131">
        <f t="shared" ref="Q328:Q330" si="111">IF(J328=0,0,L328/1.5)</f>
        <v>40</v>
      </c>
      <c r="R328" s="130">
        <f t="shared" ref="R328:R330" si="112">O328+P328+Q328</f>
        <v>40</v>
      </c>
      <c r="S328" s="119"/>
      <c r="T328" s="119"/>
      <c r="U328" s="119">
        <v>54</v>
      </c>
      <c r="V328" s="120"/>
      <c r="W328" s="121"/>
      <c r="X328" s="122"/>
    </row>
    <row r="329" spans="1:50" s="14" customFormat="1">
      <c r="A329" s="124" t="s">
        <v>296</v>
      </c>
      <c r="B329" s="125" t="s">
        <v>138</v>
      </c>
      <c r="C329" s="126">
        <v>1</v>
      </c>
      <c r="D329" s="127" t="s">
        <v>265</v>
      </c>
      <c r="E329" s="40" t="s">
        <v>432</v>
      </c>
      <c r="F329" s="126">
        <v>5</v>
      </c>
      <c r="G329" s="128">
        <v>4</v>
      </c>
      <c r="H329" s="126">
        <v>1</v>
      </c>
      <c r="I329" s="126">
        <v>15</v>
      </c>
      <c r="J329" s="126">
        <f t="shared" si="110"/>
        <v>15</v>
      </c>
      <c r="K329" s="126"/>
      <c r="L329" s="126"/>
      <c r="M329" s="129"/>
      <c r="N329" s="130"/>
      <c r="O329" s="122"/>
      <c r="P329" s="119"/>
      <c r="Q329" s="131"/>
      <c r="R329" s="130"/>
      <c r="S329" s="119"/>
      <c r="T329" s="119"/>
      <c r="U329" s="119"/>
      <c r="V329" s="120"/>
      <c r="W329" s="121"/>
      <c r="X329" s="122"/>
    </row>
    <row r="330" spans="1:50" s="14" customFormat="1">
      <c r="A330" s="124" t="s">
        <v>262</v>
      </c>
      <c r="B330" s="125" t="s">
        <v>411</v>
      </c>
      <c r="C330" s="126">
        <v>1</v>
      </c>
      <c r="D330" s="127" t="s">
        <v>265</v>
      </c>
      <c r="E330" s="122" t="s">
        <v>229</v>
      </c>
      <c r="F330" s="126">
        <v>6</v>
      </c>
      <c r="G330" s="128" t="s">
        <v>260</v>
      </c>
      <c r="H330" s="126">
        <v>11</v>
      </c>
      <c r="I330" s="126">
        <v>20</v>
      </c>
      <c r="J330" s="126">
        <f t="shared" si="110"/>
        <v>10</v>
      </c>
      <c r="K330" s="126"/>
      <c r="L330" s="126">
        <v>60</v>
      </c>
      <c r="M330" s="129"/>
      <c r="N330" s="130"/>
      <c r="O330" s="122"/>
      <c r="P330" s="119"/>
      <c r="Q330" s="131">
        <f t="shared" si="111"/>
        <v>40</v>
      </c>
      <c r="R330" s="130">
        <f t="shared" si="112"/>
        <v>40</v>
      </c>
      <c r="S330" s="119"/>
      <c r="T330" s="119"/>
      <c r="U330" s="119"/>
      <c r="V330" s="120"/>
      <c r="W330" s="121"/>
      <c r="X330" s="122"/>
    </row>
    <row r="331" spans="1:50" s="14" customFormat="1">
      <c r="A331" s="124" t="s">
        <v>262</v>
      </c>
      <c r="B331" s="125" t="s">
        <v>412</v>
      </c>
      <c r="C331" s="126">
        <v>1</v>
      </c>
      <c r="D331" s="127" t="s">
        <v>265</v>
      </c>
      <c r="E331" s="122" t="s">
        <v>229</v>
      </c>
      <c r="F331" s="126">
        <v>6</v>
      </c>
      <c r="G331" s="128" t="s">
        <v>264</v>
      </c>
      <c r="H331" s="126">
        <v>11</v>
      </c>
      <c r="I331" s="126">
        <v>20</v>
      </c>
      <c r="J331" s="126">
        <f t="shared" ref="J331" si="113">I331-H331+1</f>
        <v>10</v>
      </c>
      <c r="K331" s="126"/>
      <c r="L331" s="126">
        <v>60</v>
      </c>
      <c r="M331" s="129"/>
      <c r="N331" s="130"/>
      <c r="O331" s="122"/>
      <c r="P331" s="119"/>
      <c r="Q331" s="131">
        <f t="shared" ref="Q331" si="114">IF(J331=0,0,L331/1.5)</f>
        <v>40</v>
      </c>
      <c r="R331" s="130">
        <f t="shared" ref="R331" si="115">O331+P331+Q331</f>
        <v>40</v>
      </c>
      <c r="S331" s="119"/>
      <c r="T331" s="119"/>
      <c r="U331" s="119"/>
      <c r="V331" s="120"/>
      <c r="W331" s="121"/>
      <c r="X331" s="122"/>
    </row>
    <row r="332" spans="1:50" s="116" customFormat="1">
      <c r="A332" s="109" t="s">
        <v>326</v>
      </c>
      <c r="B332" s="110" t="s">
        <v>408</v>
      </c>
      <c r="C332" s="111">
        <v>1</v>
      </c>
      <c r="D332" s="112" t="s">
        <v>279</v>
      </c>
      <c r="E332" s="116" t="s">
        <v>222</v>
      </c>
      <c r="F332" s="111">
        <v>2</v>
      </c>
      <c r="G332" s="113" t="s">
        <v>290</v>
      </c>
      <c r="H332" s="111">
        <v>5</v>
      </c>
      <c r="I332" s="111">
        <v>19</v>
      </c>
      <c r="J332" s="111">
        <f t="shared" ref="J332:J341" si="116">I332-H332+1</f>
        <v>15</v>
      </c>
      <c r="K332" s="111">
        <v>45</v>
      </c>
      <c r="L332" s="111"/>
      <c r="M332" s="114"/>
      <c r="N332" s="115"/>
      <c r="P332" s="117">
        <f t="shared" ref="P332:P343" si="117">IF(J332=0,0,K332)</f>
        <v>45</v>
      </c>
      <c r="Q332" s="118"/>
      <c r="R332" s="115">
        <f t="shared" ref="R332:R341" si="118">O332+P332+Q332</f>
        <v>45</v>
      </c>
      <c r="S332" s="119"/>
      <c r="T332" s="119"/>
      <c r="U332" s="119">
        <v>54</v>
      </c>
      <c r="V332" s="120"/>
      <c r="W332" s="121"/>
      <c r="X332" s="122"/>
      <c r="Y332" s="122"/>
      <c r="Z332" s="122"/>
      <c r="AA332" s="122"/>
      <c r="AB332" s="122"/>
      <c r="AC332" s="122"/>
      <c r="AD332" s="122"/>
      <c r="AE332" s="122"/>
      <c r="AF332" s="122"/>
      <c r="AG332" s="122"/>
      <c r="AH332" s="122"/>
      <c r="AI332" s="122"/>
      <c r="AJ332" s="122"/>
      <c r="AK332" s="122"/>
      <c r="AL332" s="122"/>
      <c r="AM332" s="122"/>
      <c r="AN332" s="122"/>
      <c r="AO332" s="122"/>
      <c r="AP332" s="122"/>
      <c r="AQ332" s="122"/>
      <c r="AR332" s="122"/>
      <c r="AS332" s="122"/>
      <c r="AT332" s="122"/>
      <c r="AU332" s="122"/>
      <c r="AV332" s="122"/>
      <c r="AW332" s="122"/>
      <c r="AX332" s="122"/>
    </row>
    <row r="333" spans="1:50" s="116" customFormat="1">
      <c r="A333" s="109" t="s">
        <v>428</v>
      </c>
      <c r="B333" s="110" t="s">
        <v>409</v>
      </c>
      <c r="C333" s="111">
        <v>1</v>
      </c>
      <c r="D333" s="112" t="s">
        <v>279</v>
      </c>
      <c r="E333" s="116" t="s">
        <v>222</v>
      </c>
      <c r="F333" s="111">
        <v>2</v>
      </c>
      <c r="G333" s="113" t="s">
        <v>291</v>
      </c>
      <c r="H333" s="111">
        <v>5</v>
      </c>
      <c r="I333" s="111">
        <v>19</v>
      </c>
      <c r="J333" s="111">
        <f t="shared" si="116"/>
        <v>15</v>
      </c>
      <c r="K333" s="111">
        <v>45</v>
      </c>
      <c r="L333" s="111"/>
      <c r="M333" s="114"/>
      <c r="N333" s="115"/>
      <c r="P333" s="117">
        <f t="shared" si="117"/>
        <v>45</v>
      </c>
      <c r="Q333" s="118"/>
      <c r="R333" s="115">
        <f t="shared" si="118"/>
        <v>45</v>
      </c>
      <c r="S333" s="119"/>
      <c r="T333" s="119"/>
      <c r="U333" s="119">
        <v>54</v>
      </c>
      <c r="V333" s="120"/>
      <c r="W333" s="121"/>
      <c r="X333" s="122"/>
      <c r="Y333" s="122"/>
      <c r="Z333" s="122"/>
      <c r="AA333" s="122"/>
      <c r="AB333" s="122"/>
      <c r="AC333" s="122"/>
      <c r="AD333" s="122"/>
      <c r="AE333" s="122"/>
      <c r="AF333" s="122"/>
      <c r="AG333" s="122"/>
      <c r="AH333" s="122"/>
      <c r="AI333" s="122"/>
      <c r="AJ333" s="122"/>
      <c r="AK333" s="122"/>
      <c r="AL333" s="122"/>
      <c r="AM333" s="122"/>
      <c r="AN333" s="122"/>
      <c r="AO333" s="122"/>
      <c r="AP333" s="122"/>
      <c r="AQ333" s="122"/>
      <c r="AR333" s="122"/>
      <c r="AS333" s="122"/>
      <c r="AT333" s="122"/>
      <c r="AU333" s="122"/>
      <c r="AV333" s="122"/>
      <c r="AW333" s="122"/>
      <c r="AX333" s="122"/>
    </row>
    <row r="334" spans="1:50" s="116" customFormat="1">
      <c r="A334" s="109"/>
      <c r="B334" s="110" t="s">
        <v>393</v>
      </c>
      <c r="C334" s="111">
        <v>1</v>
      </c>
      <c r="D334" s="112" t="s">
        <v>279</v>
      </c>
      <c r="E334" s="116" t="s">
        <v>222</v>
      </c>
      <c r="F334" s="111">
        <v>3</v>
      </c>
      <c r="G334" s="113" t="s">
        <v>74</v>
      </c>
      <c r="H334" s="111">
        <v>5</v>
      </c>
      <c r="I334" s="111">
        <v>19</v>
      </c>
      <c r="J334" s="111">
        <f t="shared" si="116"/>
        <v>15</v>
      </c>
      <c r="K334" s="111">
        <v>45</v>
      </c>
      <c r="L334" s="111"/>
      <c r="M334" s="114"/>
      <c r="N334" s="115"/>
      <c r="P334" s="117">
        <f t="shared" si="117"/>
        <v>45</v>
      </c>
      <c r="Q334" s="118"/>
      <c r="R334" s="115">
        <f t="shared" si="118"/>
        <v>45</v>
      </c>
      <c r="S334" s="119"/>
      <c r="T334" s="119"/>
      <c r="U334" s="119">
        <v>54</v>
      </c>
      <c r="V334" s="120"/>
      <c r="W334" s="121"/>
      <c r="X334" s="122"/>
      <c r="Y334" s="122"/>
      <c r="Z334" s="122"/>
      <c r="AA334" s="122"/>
      <c r="AB334" s="122"/>
      <c r="AC334" s="122"/>
      <c r="AD334" s="122"/>
      <c r="AE334" s="122"/>
      <c r="AF334" s="122"/>
      <c r="AG334" s="122"/>
      <c r="AH334" s="122"/>
      <c r="AI334" s="122"/>
      <c r="AJ334" s="122"/>
      <c r="AK334" s="122"/>
      <c r="AL334" s="122"/>
      <c r="AM334" s="122"/>
      <c r="AN334" s="122"/>
      <c r="AO334" s="122"/>
      <c r="AP334" s="122"/>
      <c r="AQ334" s="122"/>
      <c r="AR334" s="122"/>
      <c r="AS334" s="122"/>
      <c r="AT334" s="122"/>
      <c r="AU334" s="122"/>
      <c r="AV334" s="122"/>
      <c r="AW334" s="122"/>
      <c r="AX334" s="122"/>
    </row>
    <row r="335" spans="1:50" s="116" customFormat="1">
      <c r="A335" s="109"/>
      <c r="B335" s="110" t="s">
        <v>392</v>
      </c>
      <c r="C335" s="111">
        <v>1</v>
      </c>
      <c r="D335" s="112" t="s">
        <v>279</v>
      </c>
      <c r="E335" s="116" t="s">
        <v>222</v>
      </c>
      <c r="F335" s="111">
        <v>3</v>
      </c>
      <c r="G335" s="113" t="s">
        <v>82</v>
      </c>
      <c r="H335" s="111">
        <v>5</v>
      </c>
      <c r="I335" s="111">
        <v>19</v>
      </c>
      <c r="J335" s="111">
        <f t="shared" si="116"/>
        <v>15</v>
      </c>
      <c r="K335" s="111">
        <v>45</v>
      </c>
      <c r="L335" s="111"/>
      <c r="M335" s="114"/>
      <c r="N335" s="115"/>
      <c r="P335" s="117">
        <f t="shared" si="117"/>
        <v>45</v>
      </c>
      <c r="Q335" s="118"/>
      <c r="R335" s="115">
        <f t="shared" si="118"/>
        <v>45</v>
      </c>
      <c r="S335" s="119"/>
      <c r="T335" s="119"/>
      <c r="U335" s="119">
        <v>54</v>
      </c>
      <c r="V335" s="120"/>
      <c r="W335" s="121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  <c r="AR335" s="122"/>
      <c r="AS335" s="122"/>
      <c r="AT335" s="122"/>
      <c r="AU335" s="122"/>
      <c r="AV335" s="122"/>
      <c r="AW335" s="122"/>
      <c r="AX335" s="122"/>
    </row>
    <row r="336" spans="1:50" s="116" customFormat="1">
      <c r="A336" s="109" t="s">
        <v>298</v>
      </c>
      <c r="B336" s="110" t="s">
        <v>412</v>
      </c>
      <c r="C336" s="111">
        <v>1</v>
      </c>
      <c r="D336" s="112" t="s">
        <v>279</v>
      </c>
      <c r="E336" s="116" t="s">
        <v>222</v>
      </c>
      <c r="F336" s="111">
        <v>4</v>
      </c>
      <c r="G336" s="113" t="s">
        <v>290</v>
      </c>
      <c r="H336" s="111">
        <v>5</v>
      </c>
      <c r="I336" s="111">
        <v>19</v>
      </c>
      <c r="J336" s="111">
        <f>I336-H336+1</f>
        <v>15</v>
      </c>
      <c r="K336" s="111">
        <v>45</v>
      </c>
      <c r="L336" s="111"/>
      <c r="M336" s="114"/>
      <c r="N336" s="115"/>
      <c r="P336" s="117">
        <f>IF(J336=0,0,K336)</f>
        <v>45</v>
      </c>
      <c r="Q336" s="118"/>
      <c r="R336" s="115">
        <f>O336+P336+Q336</f>
        <v>45</v>
      </c>
      <c r="S336" s="119"/>
      <c r="T336" s="119"/>
      <c r="U336" s="119">
        <v>54</v>
      </c>
      <c r="V336" s="120"/>
      <c r="W336" s="121"/>
      <c r="X336" s="122"/>
      <c r="Y336" s="122"/>
      <c r="Z336" s="122"/>
      <c r="AA336" s="122"/>
      <c r="AB336" s="122"/>
      <c r="AC336" s="122"/>
      <c r="AD336" s="122"/>
      <c r="AE336" s="122"/>
      <c r="AF336" s="122"/>
      <c r="AG336" s="122"/>
      <c r="AH336" s="122"/>
      <c r="AI336" s="122"/>
      <c r="AJ336" s="122"/>
      <c r="AK336" s="122"/>
      <c r="AL336" s="122"/>
      <c r="AM336" s="122"/>
      <c r="AN336" s="122"/>
      <c r="AO336" s="122"/>
      <c r="AP336" s="122"/>
      <c r="AQ336" s="122"/>
      <c r="AR336" s="122"/>
      <c r="AS336" s="122"/>
      <c r="AT336" s="122"/>
      <c r="AU336" s="122"/>
      <c r="AV336" s="122"/>
      <c r="AW336" s="122"/>
      <c r="AX336" s="122"/>
    </row>
    <row r="337" spans="1:50" s="116" customFormat="1">
      <c r="A337" s="109" t="s">
        <v>326</v>
      </c>
      <c r="B337" s="110" t="s">
        <v>413</v>
      </c>
      <c r="C337" s="111">
        <v>1</v>
      </c>
      <c r="D337" s="112" t="s">
        <v>279</v>
      </c>
      <c r="E337" s="116" t="s">
        <v>222</v>
      </c>
      <c r="F337" s="111">
        <v>4</v>
      </c>
      <c r="G337" s="113" t="s">
        <v>291</v>
      </c>
      <c r="H337" s="111">
        <v>5</v>
      </c>
      <c r="I337" s="111">
        <v>19</v>
      </c>
      <c r="J337" s="111">
        <f>I337-H337+1</f>
        <v>15</v>
      </c>
      <c r="K337" s="111">
        <v>45</v>
      </c>
      <c r="L337" s="111"/>
      <c r="M337" s="114"/>
      <c r="N337" s="115"/>
      <c r="P337" s="117">
        <f>IF(J337=0,0,K337)</f>
        <v>45</v>
      </c>
      <c r="Q337" s="118"/>
      <c r="R337" s="115">
        <f>O337+P337+Q337</f>
        <v>45</v>
      </c>
      <c r="S337" s="119"/>
      <c r="T337" s="119"/>
      <c r="U337" s="119">
        <v>54</v>
      </c>
      <c r="V337" s="120"/>
      <c r="W337" s="121"/>
      <c r="X337" s="122"/>
      <c r="Y337" s="122"/>
      <c r="Z337" s="122"/>
      <c r="AA337" s="122"/>
      <c r="AB337" s="122"/>
      <c r="AC337" s="122"/>
      <c r="AD337" s="122"/>
      <c r="AE337" s="122"/>
      <c r="AF337" s="122"/>
      <c r="AG337" s="122"/>
      <c r="AH337" s="122"/>
      <c r="AI337" s="122"/>
      <c r="AJ337" s="122"/>
      <c r="AK337" s="122"/>
      <c r="AL337" s="122"/>
      <c r="AM337" s="122"/>
      <c r="AN337" s="122"/>
      <c r="AO337" s="122"/>
      <c r="AP337" s="122"/>
      <c r="AQ337" s="122"/>
      <c r="AR337" s="122"/>
      <c r="AS337" s="122"/>
      <c r="AT337" s="122"/>
      <c r="AU337" s="122"/>
      <c r="AV337" s="122"/>
      <c r="AW337" s="122"/>
      <c r="AX337" s="122"/>
    </row>
    <row r="338" spans="1:50" s="116" customFormat="1">
      <c r="A338" s="109"/>
      <c r="B338" s="110" t="s">
        <v>404</v>
      </c>
      <c r="C338" s="111">
        <v>1</v>
      </c>
      <c r="D338" s="112" t="s">
        <v>279</v>
      </c>
      <c r="E338" s="116" t="s">
        <v>222</v>
      </c>
      <c r="F338" s="111">
        <v>5</v>
      </c>
      <c r="G338" s="113" t="s">
        <v>355</v>
      </c>
      <c r="H338" s="111">
        <v>5</v>
      </c>
      <c r="I338" s="111">
        <v>19</v>
      </c>
      <c r="J338" s="111">
        <f t="shared" si="116"/>
        <v>15</v>
      </c>
      <c r="K338" s="111">
        <v>45</v>
      </c>
      <c r="L338" s="111"/>
      <c r="M338" s="114"/>
      <c r="N338" s="115"/>
      <c r="P338" s="117">
        <f t="shared" si="117"/>
        <v>45</v>
      </c>
      <c r="Q338" s="118"/>
      <c r="R338" s="115">
        <f t="shared" si="118"/>
        <v>45</v>
      </c>
      <c r="S338" s="119"/>
      <c r="T338" s="119"/>
      <c r="U338" s="119">
        <v>54</v>
      </c>
      <c r="V338" s="120"/>
      <c r="W338" s="121"/>
      <c r="X338" s="122"/>
      <c r="Y338" s="122"/>
      <c r="Z338" s="122"/>
      <c r="AA338" s="122"/>
      <c r="AB338" s="122"/>
      <c r="AC338" s="122"/>
      <c r="AD338" s="122"/>
      <c r="AE338" s="122"/>
      <c r="AF338" s="122"/>
      <c r="AG338" s="122"/>
      <c r="AH338" s="122"/>
      <c r="AI338" s="122"/>
      <c r="AJ338" s="122"/>
      <c r="AK338" s="122"/>
      <c r="AL338" s="122"/>
      <c r="AM338" s="122"/>
      <c r="AN338" s="122"/>
      <c r="AO338" s="122"/>
      <c r="AP338" s="122"/>
      <c r="AQ338" s="122"/>
      <c r="AR338" s="122"/>
      <c r="AS338" s="122"/>
      <c r="AT338" s="122"/>
      <c r="AU338" s="122"/>
      <c r="AV338" s="122"/>
      <c r="AW338" s="122"/>
      <c r="AX338" s="122"/>
    </row>
    <row r="339" spans="1:50" s="116" customFormat="1">
      <c r="A339" s="109" t="s">
        <v>343</v>
      </c>
      <c r="B339" s="110" t="s">
        <v>418</v>
      </c>
      <c r="C339" s="111">
        <v>1</v>
      </c>
      <c r="D339" s="112" t="s">
        <v>279</v>
      </c>
      <c r="E339" s="116" t="s">
        <v>222</v>
      </c>
      <c r="F339" s="111">
        <v>6</v>
      </c>
      <c r="G339" s="113" t="s">
        <v>290</v>
      </c>
      <c r="H339" s="111">
        <v>5</v>
      </c>
      <c r="I339" s="111">
        <v>19</v>
      </c>
      <c r="J339" s="111">
        <f t="shared" si="116"/>
        <v>15</v>
      </c>
      <c r="K339" s="111">
        <v>45</v>
      </c>
      <c r="L339" s="111"/>
      <c r="M339" s="114"/>
      <c r="N339" s="115"/>
      <c r="P339" s="117">
        <f t="shared" si="117"/>
        <v>45</v>
      </c>
      <c r="Q339" s="118"/>
      <c r="R339" s="115">
        <f t="shared" si="118"/>
        <v>45</v>
      </c>
      <c r="S339" s="119"/>
      <c r="T339" s="119"/>
      <c r="U339" s="119">
        <v>54</v>
      </c>
      <c r="V339" s="120"/>
      <c r="W339" s="121"/>
      <c r="X339" s="122"/>
      <c r="Y339" s="122"/>
      <c r="Z339" s="122"/>
      <c r="AA339" s="122"/>
      <c r="AB339" s="122"/>
      <c r="AC339" s="122"/>
      <c r="AD339" s="122"/>
      <c r="AE339" s="122"/>
      <c r="AF339" s="122"/>
      <c r="AG339" s="122"/>
      <c r="AH339" s="122"/>
      <c r="AI339" s="122"/>
      <c r="AJ339" s="122"/>
      <c r="AK339" s="122"/>
      <c r="AL339" s="122"/>
      <c r="AM339" s="122"/>
      <c r="AN339" s="122"/>
      <c r="AO339" s="122"/>
      <c r="AP339" s="122"/>
      <c r="AQ339" s="122"/>
      <c r="AR339" s="122"/>
      <c r="AS339" s="122"/>
      <c r="AT339" s="122"/>
      <c r="AU339" s="122"/>
      <c r="AV339" s="122"/>
      <c r="AW339" s="122"/>
      <c r="AX339" s="122"/>
    </row>
    <row r="340" spans="1:50" s="116" customFormat="1">
      <c r="A340" s="109" t="s">
        <v>344</v>
      </c>
      <c r="B340" s="110" t="s">
        <v>419</v>
      </c>
      <c r="C340" s="111">
        <v>1</v>
      </c>
      <c r="D340" s="112" t="s">
        <v>279</v>
      </c>
      <c r="E340" s="116" t="s">
        <v>222</v>
      </c>
      <c r="F340" s="111">
        <v>6</v>
      </c>
      <c r="G340" s="113" t="s">
        <v>291</v>
      </c>
      <c r="H340" s="111">
        <v>5</v>
      </c>
      <c r="I340" s="111">
        <v>19</v>
      </c>
      <c r="J340" s="111">
        <f t="shared" si="116"/>
        <v>15</v>
      </c>
      <c r="K340" s="111">
        <v>45</v>
      </c>
      <c r="L340" s="111"/>
      <c r="M340" s="114"/>
      <c r="N340" s="115"/>
      <c r="P340" s="117">
        <f t="shared" si="117"/>
        <v>45</v>
      </c>
      <c r="Q340" s="118"/>
      <c r="R340" s="115">
        <f t="shared" si="118"/>
        <v>45</v>
      </c>
      <c r="S340" s="119"/>
      <c r="T340" s="119"/>
      <c r="U340" s="119">
        <v>54</v>
      </c>
      <c r="V340" s="120"/>
      <c r="W340" s="121"/>
      <c r="X340" s="122"/>
      <c r="Y340" s="122"/>
      <c r="Z340" s="122"/>
      <c r="AA340" s="122"/>
      <c r="AB340" s="122"/>
      <c r="AC340" s="122"/>
      <c r="AD340" s="122"/>
      <c r="AE340" s="122"/>
      <c r="AF340" s="122"/>
      <c r="AG340" s="122"/>
      <c r="AH340" s="122"/>
      <c r="AI340" s="122"/>
      <c r="AJ340" s="122"/>
      <c r="AK340" s="122"/>
      <c r="AL340" s="122"/>
      <c r="AM340" s="122"/>
      <c r="AN340" s="122"/>
      <c r="AO340" s="122"/>
      <c r="AP340" s="122"/>
      <c r="AQ340" s="122"/>
      <c r="AR340" s="122"/>
      <c r="AS340" s="122"/>
      <c r="AT340" s="122"/>
      <c r="AU340" s="122"/>
      <c r="AV340" s="122"/>
      <c r="AW340" s="122"/>
      <c r="AX340" s="122"/>
    </row>
    <row r="341" spans="1:50" s="116" customFormat="1">
      <c r="A341" s="109" t="s">
        <v>300</v>
      </c>
      <c r="B341" s="110" t="s">
        <v>417</v>
      </c>
      <c r="C341" s="111">
        <v>1</v>
      </c>
      <c r="D341" s="112" t="s">
        <v>279</v>
      </c>
      <c r="E341" s="116" t="s">
        <v>222</v>
      </c>
      <c r="F341" s="111">
        <v>7</v>
      </c>
      <c r="G341" s="113" t="s">
        <v>82</v>
      </c>
      <c r="H341" s="111">
        <v>5</v>
      </c>
      <c r="I341" s="111">
        <v>19</v>
      </c>
      <c r="J341" s="111">
        <f t="shared" si="116"/>
        <v>15</v>
      </c>
      <c r="K341" s="111">
        <v>45</v>
      </c>
      <c r="L341" s="111"/>
      <c r="M341" s="114"/>
      <c r="N341" s="115"/>
      <c r="P341" s="117">
        <f t="shared" si="117"/>
        <v>45</v>
      </c>
      <c r="Q341" s="118"/>
      <c r="R341" s="115">
        <f t="shared" si="118"/>
        <v>45</v>
      </c>
      <c r="S341" s="119"/>
      <c r="T341" s="119"/>
      <c r="U341" s="119">
        <v>54</v>
      </c>
      <c r="V341" s="120"/>
      <c r="W341" s="121"/>
      <c r="X341" s="122"/>
      <c r="Y341" s="122"/>
      <c r="Z341" s="122"/>
      <c r="AA341" s="122"/>
      <c r="AB341" s="122"/>
      <c r="AC341" s="122"/>
      <c r="AD341" s="122"/>
      <c r="AE341" s="122"/>
      <c r="AF341" s="122"/>
      <c r="AG341" s="122"/>
      <c r="AH341" s="122"/>
      <c r="AI341" s="122"/>
      <c r="AJ341" s="122"/>
      <c r="AK341" s="122"/>
      <c r="AL341" s="122"/>
      <c r="AM341" s="122"/>
      <c r="AN341" s="122"/>
      <c r="AO341" s="122"/>
      <c r="AP341" s="122"/>
      <c r="AQ341" s="122"/>
      <c r="AR341" s="122"/>
      <c r="AS341" s="122"/>
      <c r="AT341" s="122"/>
      <c r="AU341" s="122"/>
      <c r="AV341" s="122"/>
      <c r="AW341" s="122"/>
      <c r="AX341" s="122"/>
    </row>
    <row r="342" spans="1:50" s="116" customFormat="1">
      <c r="A342" s="109" t="s">
        <v>311</v>
      </c>
      <c r="B342" s="110" t="s">
        <v>230</v>
      </c>
      <c r="C342" s="111">
        <v>1</v>
      </c>
      <c r="D342" s="112" t="s">
        <v>279</v>
      </c>
      <c r="E342" s="116" t="s">
        <v>222</v>
      </c>
      <c r="F342" s="111">
        <v>7</v>
      </c>
      <c r="G342" s="113" t="s">
        <v>290</v>
      </c>
      <c r="H342" s="111">
        <v>1</v>
      </c>
      <c r="I342" s="111">
        <v>15</v>
      </c>
      <c r="J342" s="111">
        <f t="shared" si="91"/>
        <v>15</v>
      </c>
      <c r="K342" s="111">
        <v>45</v>
      </c>
      <c r="L342" s="111"/>
      <c r="M342" s="114"/>
      <c r="N342" s="115"/>
      <c r="P342" s="117">
        <f t="shared" si="117"/>
        <v>45</v>
      </c>
      <c r="Q342" s="118"/>
      <c r="R342" s="115">
        <f t="shared" si="92"/>
        <v>45</v>
      </c>
      <c r="S342" s="119"/>
      <c r="T342" s="119"/>
      <c r="U342" s="119">
        <v>54</v>
      </c>
      <c r="V342" s="120"/>
      <c r="W342" s="121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122"/>
      <c r="AH342" s="122"/>
      <c r="AI342" s="122"/>
      <c r="AJ342" s="122"/>
      <c r="AK342" s="122"/>
      <c r="AL342" s="122"/>
      <c r="AM342" s="122"/>
      <c r="AN342" s="122"/>
      <c r="AO342" s="122"/>
      <c r="AP342" s="122"/>
      <c r="AQ342" s="122"/>
      <c r="AR342" s="122"/>
      <c r="AS342" s="122"/>
      <c r="AT342" s="122"/>
      <c r="AU342" s="122"/>
      <c r="AV342" s="122"/>
      <c r="AW342" s="122"/>
      <c r="AX342" s="122"/>
    </row>
    <row r="343" spans="1:50" s="116" customFormat="1">
      <c r="A343" s="109" t="s">
        <v>311</v>
      </c>
      <c r="B343" s="110" t="s">
        <v>416</v>
      </c>
      <c r="C343" s="111">
        <v>1</v>
      </c>
      <c r="D343" s="112" t="s">
        <v>279</v>
      </c>
      <c r="E343" s="116" t="s">
        <v>222</v>
      </c>
      <c r="F343" s="111">
        <v>7</v>
      </c>
      <c r="G343" s="113" t="s">
        <v>291</v>
      </c>
      <c r="H343" s="111">
        <v>5</v>
      </c>
      <c r="I343" s="111">
        <v>19</v>
      </c>
      <c r="J343" s="111">
        <f>I343-H343+1</f>
        <v>15</v>
      </c>
      <c r="K343" s="111">
        <v>45</v>
      </c>
      <c r="L343" s="111"/>
      <c r="M343" s="114"/>
      <c r="N343" s="115"/>
      <c r="P343" s="117">
        <f t="shared" si="117"/>
        <v>45</v>
      </c>
      <c r="Q343" s="118"/>
      <c r="R343" s="115">
        <f>O343+P343+Q343</f>
        <v>45</v>
      </c>
      <c r="S343" s="119"/>
      <c r="T343" s="119"/>
      <c r="U343" s="119">
        <v>54</v>
      </c>
      <c r="V343" s="120"/>
      <c r="W343" s="121"/>
      <c r="X343" s="122"/>
      <c r="Y343" s="122"/>
      <c r="Z343" s="122"/>
      <c r="AA343" s="122"/>
      <c r="AB343" s="122"/>
      <c r="AC343" s="122"/>
      <c r="AD343" s="122"/>
      <c r="AE343" s="122"/>
      <c r="AF343" s="122"/>
      <c r="AG343" s="122"/>
      <c r="AH343" s="122"/>
      <c r="AI343" s="122"/>
      <c r="AJ343" s="122"/>
      <c r="AK343" s="122"/>
      <c r="AL343" s="122"/>
      <c r="AM343" s="122"/>
      <c r="AN343" s="122"/>
      <c r="AO343" s="122"/>
      <c r="AP343" s="122"/>
      <c r="AQ343" s="122"/>
      <c r="AR343" s="122"/>
      <c r="AS343" s="122"/>
      <c r="AT343" s="122"/>
      <c r="AU343" s="122"/>
      <c r="AV343" s="122"/>
      <c r="AW343" s="122"/>
      <c r="AX343" s="122"/>
    </row>
    <row r="344" spans="1:50" s="122" customFormat="1">
      <c r="A344" s="124" t="s">
        <v>311</v>
      </c>
      <c r="B344" s="125" t="s">
        <v>241</v>
      </c>
      <c r="C344" s="126">
        <v>1</v>
      </c>
      <c r="D344" s="127" t="s">
        <v>313</v>
      </c>
      <c r="E344" s="122" t="s">
        <v>222</v>
      </c>
      <c r="F344" s="126">
        <v>2</v>
      </c>
      <c r="G344" s="128" t="s">
        <v>292</v>
      </c>
      <c r="H344" s="126">
        <v>1</v>
      </c>
      <c r="I344" s="126">
        <v>15</v>
      </c>
      <c r="J344" s="126">
        <f t="shared" ref="J344:J359" si="119">I344-H344+1</f>
        <v>15</v>
      </c>
      <c r="K344" s="126">
        <v>30</v>
      </c>
      <c r="L344" s="126"/>
      <c r="M344" s="129"/>
      <c r="N344" s="130"/>
      <c r="P344" s="119">
        <f t="shared" ref="P344:P359" si="120">IF(J344=0,0,K344)</f>
        <v>30</v>
      </c>
      <c r="Q344" s="131"/>
      <c r="R344" s="130">
        <f t="shared" ref="R344:R359" si="121">O344+P344+Q344</f>
        <v>30</v>
      </c>
      <c r="S344" s="119"/>
      <c r="T344" s="119"/>
      <c r="U344" s="119">
        <v>54</v>
      </c>
      <c r="V344" s="120"/>
      <c r="W344" s="121"/>
    </row>
    <row r="345" spans="1:50" s="122" customFormat="1">
      <c r="A345" s="124" t="s">
        <v>312</v>
      </c>
      <c r="B345" s="125" t="s">
        <v>242</v>
      </c>
      <c r="C345" s="126">
        <v>1</v>
      </c>
      <c r="D345" s="127" t="s">
        <v>313</v>
      </c>
      <c r="E345" s="122" t="s">
        <v>222</v>
      </c>
      <c r="F345" s="126">
        <v>3</v>
      </c>
      <c r="G345" s="128" t="s">
        <v>292</v>
      </c>
      <c r="H345" s="126">
        <v>1</v>
      </c>
      <c r="I345" s="126">
        <v>15</v>
      </c>
      <c r="J345" s="126">
        <f t="shared" si="119"/>
        <v>15</v>
      </c>
      <c r="K345" s="126">
        <v>30</v>
      </c>
      <c r="L345" s="126"/>
      <c r="M345" s="129"/>
      <c r="N345" s="130"/>
      <c r="P345" s="119">
        <f t="shared" si="120"/>
        <v>30</v>
      </c>
      <c r="Q345" s="131"/>
      <c r="R345" s="130">
        <f t="shared" si="121"/>
        <v>30</v>
      </c>
      <c r="S345" s="119"/>
      <c r="T345" s="119"/>
      <c r="U345" s="119">
        <v>54</v>
      </c>
      <c r="V345" s="120"/>
      <c r="W345" s="121"/>
    </row>
    <row r="346" spans="1:50" s="122" customFormat="1">
      <c r="A346" s="124"/>
      <c r="B346" s="125" t="s">
        <v>223</v>
      </c>
      <c r="C346" s="126">
        <v>1</v>
      </c>
      <c r="D346" s="127" t="s">
        <v>313</v>
      </c>
      <c r="E346" s="122" t="s">
        <v>222</v>
      </c>
      <c r="F346" s="126">
        <v>6</v>
      </c>
      <c r="G346" s="128" t="s">
        <v>314</v>
      </c>
      <c r="H346" s="126">
        <v>1</v>
      </c>
      <c r="I346" s="126">
        <v>15</v>
      </c>
      <c r="J346" s="126">
        <f>I346-H346+1</f>
        <v>15</v>
      </c>
      <c r="K346" s="126">
        <v>30</v>
      </c>
      <c r="L346" s="126"/>
      <c r="M346" s="129"/>
      <c r="N346" s="130"/>
      <c r="P346" s="119">
        <f>IF(J346=0,0,K346)</f>
        <v>30</v>
      </c>
      <c r="Q346" s="131"/>
      <c r="R346" s="130">
        <f>O346+P346+Q346</f>
        <v>30</v>
      </c>
      <c r="S346" s="119"/>
      <c r="T346" s="119"/>
      <c r="U346" s="119">
        <v>54</v>
      </c>
      <c r="V346" s="120"/>
      <c r="W346" s="121"/>
    </row>
    <row r="347" spans="1:50" s="122" customFormat="1">
      <c r="A347" s="124"/>
      <c r="B347" s="125" t="s">
        <v>402</v>
      </c>
      <c r="C347" s="126">
        <v>1</v>
      </c>
      <c r="D347" s="127" t="s">
        <v>313</v>
      </c>
      <c r="E347" s="122" t="s">
        <v>222</v>
      </c>
      <c r="F347" s="126">
        <v>7</v>
      </c>
      <c r="G347" s="128" t="s">
        <v>291</v>
      </c>
      <c r="H347" s="126">
        <v>5</v>
      </c>
      <c r="I347" s="126">
        <v>19</v>
      </c>
      <c r="J347" s="126">
        <f>I347-H347+1</f>
        <v>15</v>
      </c>
      <c r="K347" s="126">
        <v>45</v>
      </c>
      <c r="L347" s="126"/>
      <c r="M347" s="129"/>
      <c r="N347" s="130"/>
      <c r="P347" s="119">
        <f>IF(J347=0,0,K347)</f>
        <v>45</v>
      </c>
      <c r="Q347" s="131"/>
      <c r="R347" s="130">
        <f>O347+P347+Q347</f>
        <v>45</v>
      </c>
      <c r="S347" s="119"/>
      <c r="T347" s="119"/>
      <c r="U347" s="119">
        <v>54</v>
      </c>
      <c r="V347" s="120"/>
      <c r="W347" s="121"/>
    </row>
    <row r="348" spans="1:50" s="122" customFormat="1">
      <c r="A348" s="124"/>
      <c r="B348" s="125" t="s">
        <v>403</v>
      </c>
      <c r="C348" s="126">
        <v>1</v>
      </c>
      <c r="D348" s="127" t="s">
        <v>313</v>
      </c>
      <c r="E348" s="122" t="s">
        <v>222</v>
      </c>
      <c r="F348" s="126">
        <v>7</v>
      </c>
      <c r="G348" s="128" t="s">
        <v>290</v>
      </c>
      <c r="H348" s="126">
        <v>5</v>
      </c>
      <c r="I348" s="126">
        <v>19</v>
      </c>
      <c r="J348" s="126">
        <f>I348-H348+1</f>
        <v>15</v>
      </c>
      <c r="K348" s="126">
        <v>45</v>
      </c>
      <c r="L348" s="126"/>
      <c r="M348" s="129"/>
      <c r="N348" s="130"/>
      <c r="P348" s="119">
        <f>IF(J348=0,0,K348)</f>
        <v>45</v>
      </c>
      <c r="Q348" s="131"/>
      <c r="R348" s="130">
        <f>O348+P348+Q348</f>
        <v>45</v>
      </c>
      <c r="S348" s="119"/>
      <c r="T348" s="119"/>
      <c r="U348" s="119">
        <v>54</v>
      </c>
      <c r="V348" s="120"/>
      <c r="W348" s="121"/>
    </row>
    <row r="349" spans="1:50" s="122" customFormat="1">
      <c r="A349" s="132" t="s">
        <v>311</v>
      </c>
      <c r="B349" s="133" t="s">
        <v>407</v>
      </c>
      <c r="C349" s="134">
        <v>1</v>
      </c>
      <c r="D349" s="135" t="s">
        <v>310</v>
      </c>
      <c r="E349" s="136" t="s">
        <v>208</v>
      </c>
      <c r="F349" s="134">
        <v>2</v>
      </c>
      <c r="G349" s="137" t="s">
        <v>101</v>
      </c>
      <c r="H349" s="134">
        <v>5</v>
      </c>
      <c r="I349" s="134">
        <v>19</v>
      </c>
      <c r="J349" s="134">
        <f t="shared" ref="J349" si="122">I349-H349+1</f>
        <v>15</v>
      </c>
      <c r="K349" s="134">
        <v>30</v>
      </c>
      <c r="L349" s="134"/>
      <c r="M349" s="138"/>
      <c r="N349" s="139"/>
      <c r="O349" s="136"/>
      <c r="P349" s="140">
        <f t="shared" ref="P349" si="123">IF(J349=0,0,K349)</f>
        <v>30</v>
      </c>
      <c r="Q349" s="141"/>
      <c r="R349" s="139">
        <f t="shared" ref="R349" si="124">O349+P349+Q349</f>
        <v>30</v>
      </c>
      <c r="S349" s="119"/>
      <c r="T349" s="119"/>
      <c r="U349" s="119">
        <v>54</v>
      </c>
      <c r="V349" s="120"/>
      <c r="W349" s="121"/>
    </row>
    <row r="350" spans="1:50" s="122" customFormat="1">
      <c r="A350" s="132" t="s">
        <v>299</v>
      </c>
      <c r="B350" s="133" t="s">
        <v>406</v>
      </c>
      <c r="C350" s="134">
        <v>1</v>
      </c>
      <c r="D350" s="135" t="s">
        <v>310</v>
      </c>
      <c r="E350" s="136" t="s">
        <v>208</v>
      </c>
      <c r="F350" s="134">
        <v>2</v>
      </c>
      <c r="G350" s="137" t="s">
        <v>107</v>
      </c>
      <c r="H350" s="134">
        <v>5</v>
      </c>
      <c r="I350" s="134">
        <v>19</v>
      </c>
      <c r="J350" s="134">
        <f t="shared" ref="J350" si="125">I350-H350+1</f>
        <v>15</v>
      </c>
      <c r="K350" s="134">
        <v>30</v>
      </c>
      <c r="L350" s="134"/>
      <c r="M350" s="138"/>
      <c r="N350" s="139"/>
      <c r="O350" s="136"/>
      <c r="P350" s="140">
        <f t="shared" ref="P350" si="126">IF(J350=0,0,K350)</f>
        <v>30</v>
      </c>
      <c r="Q350" s="141"/>
      <c r="R350" s="139">
        <f t="shared" ref="R350" si="127">O350+P350+Q350</f>
        <v>30</v>
      </c>
      <c r="S350" s="119"/>
      <c r="T350" s="119"/>
      <c r="U350" s="119">
        <v>54</v>
      </c>
      <c r="V350" s="120"/>
      <c r="W350" s="121"/>
    </row>
    <row r="351" spans="1:50" s="122" customFormat="1">
      <c r="A351" s="132" t="s">
        <v>326</v>
      </c>
      <c r="B351" s="133" t="s">
        <v>408</v>
      </c>
      <c r="C351" s="134">
        <v>1</v>
      </c>
      <c r="D351" s="135" t="s">
        <v>310</v>
      </c>
      <c r="E351" s="136" t="s">
        <v>208</v>
      </c>
      <c r="F351" s="134">
        <v>3</v>
      </c>
      <c r="G351" s="137" t="s">
        <v>101</v>
      </c>
      <c r="H351" s="134">
        <v>5</v>
      </c>
      <c r="I351" s="134">
        <v>19</v>
      </c>
      <c r="J351" s="134">
        <f>I351-H351+1</f>
        <v>15</v>
      </c>
      <c r="K351" s="134">
        <v>30</v>
      </c>
      <c r="L351" s="134"/>
      <c r="M351" s="138"/>
      <c r="N351" s="139"/>
      <c r="O351" s="136"/>
      <c r="P351" s="140">
        <f>IF(J351=0,0,K351)</f>
        <v>30</v>
      </c>
      <c r="Q351" s="141"/>
      <c r="R351" s="139">
        <f>O351+P351+Q351</f>
        <v>30</v>
      </c>
      <c r="S351" s="119"/>
      <c r="T351" s="119"/>
      <c r="U351" s="119">
        <v>54</v>
      </c>
      <c r="V351" s="120"/>
      <c r="W351" s="121"/>
    </row>
    <row r="352" spans="1:50" s="122" customFormat="1">
      <c r="A352" s="132" t="s">
        <v>326</v>
      </c>
      <c r="B352" s="133" t="s">
        <v>409</v>
      </c>
      <c r="C352" s="134">
        <v>1</v>
      </c>
      <c r="D352" s="135" t="s">
        <v>310</v>
      </c>
      <c r="E352" s="136" t="s">
        <v>208</v>
      </c>
      <c r="F352" s="134">
        <v>3</v>
      </c>
      <c r="G352" s="137" t="s">
        <v>107</v>
      </c>
      <c r="H352" s="134">
        <v>5</v>
      </c>
      <c r="I352" s="134">
        <v>19</v>
      </c>
      <c r="J352" s="134">
        <f t="shared" ref="J352" si="128">I352-H352+1</f>
        <v>15</v>
      </c>
      <c r="K352" s="134">
        <v>30</v>
      </c>
      <c r="L352" s="134"/>
      <c r="M352" s="138"/>
      <c r="N352" s="139"/>
      <c r="O352" s="136"/>
      <c r="P352" s="140">
        <f t="shared" ref="P352" si="129">IF(J352=0,0,K352)</f>
        <v>30</v>
      </c>
      <c r="Q352" s="141"/>
      <c r="R352" s="139">
        <f t="shared" ref="R352" si="130">O352+P352+Q352</f>
        <v>30</v>
      </c>
      <c r="S352" s="119"/>
      <c r="T352" s="119"/>
      <c r="U352" s="119">
        <v>54</v>
      </c>
      <c r="V352" s="120"/>
      <c r="W352" s="121"/>
    </row>
    <row r="353" spans="1:23" s="136" customFormat="1">
      <c r="A353" s="132"/>
      <c r="B353" s="133" t="s">
        <v>405</v>
      </c>
      <c r="C353" s="134">
        <v>1</v>
      </c>
      <c r="D353" s="135" t="s">
        <v>310</v>
      </c>
      <c r="E353" s="136" t="s">
        <v>222</v>
      </c>
      <c r="F353" s="134">
        <v>4</v>
      </c>
      <c r="G353" s="137" t="s">
        <v>355</v>
      </c>
      <c r="H353" s="134">
        <v>5</v>
      </c>
      <c r="I353" s="134">
        <v>19</v>
      </c>
      <c r="J353" s="134">
        <f>I353-H353+1</f>
        <v>15</v>
      </c>
      <c r="K353" s="134">
        <v>45</v>
      </c>
      <c r="L353" s="134"/>
      <c r="M353" s="138"/>
      <c r="N353" s="139"/>
      <c r="P353" s="140">
        <f>IF(J353=0,0,K353)</f>
        <v>45</v>
      </c>
      <c r="Q353" s="141"/>
      <c r="R353" s="139">
        <f>O353+P353+Q353</f>
        <v>45</v>
      </c>
      <c r="S353" s="140"/>
      <c r="T353" s="140"/>
      <c r="U353" s="140">
        <v>54</v>
      </c>
      <c r="V353" s="290"/>
      <c r="W353" s="291"/>
    </row>
    <row r="354" spans="1:23" s="136" customFormat="1">
      <c r="A354" s="132" t="s">
        <v>300</v>
      </c>
      <c r="B354" s="133" t="s">
        <v>407</v>
      </c>
      <c r="C354" s="134">
        <v>1</v>
      </c>
      <c r="D354" s="135" t="s">
        <v>310</v>
      </c>
      <c r="E354" s="136" t="s">
        <v>222</v>
      </c>
      <c r="F354" s="134">
        <v>5</v>
      </c>
      <c r="G354" s="137" t="s">
        <v>290</v>
      </c>
      <c r="H354" s="134">
        <v>5</v>
      </c>
      <c r="I354" s="134">
        <v>19</v>
      </c>
      <c r="J354" s="134">
        <f t="shared" ref="J354:J357" si="131">I354-H354+1</f>
        <v>15</v>
      </c>
      <c r="K354" s="134">
        <v>45</v>
      </c>
      <c r="L354" s="134"/>
      <c r="M354" s="138"/>
      <c r="N354" s="139"/>
      <c r="P354" s="140">
        <f t="shared" ref="P354:P357" si="132">IF(J354=0,0,K354)</f>
        <v>45</v>
      </c>
      <c r="Q354" s="141"/>
      <c r="R354" s="139">
        <f t="shared" ref="R354:R357" si="133">O354+P354+Q354</f>
        <v>45</v>
      </c>
      <c r="S354" s="140"/>
      <c r="T354" s="140"/>
      <c r="U354" s="140">
        <v>54</v>
      </c>
      <c r="V354" s="290"/>
      <c r="W354" s="291"/>
    </row>
    <row r="355" spans="1:23" s="136" customFormat="1">
      <c r="A355" s="132" t="s">
        <v>326</v>
      </c>
      <c r="B355" s="133" t="s">
        <v>414</v>
      </c>
      <c r="C355" s="134">
        <v>1</v>
      </c>
      <c r="D355" s="135" t="s">
        <v>310</v>
      </c>
      <c r="E355" s="136" t="s">
        <v>222</v>
      </c>
      <c r="F355" s="134">
        <v>5</v>
      </c>
      <c r="G355" s="137" t="s">
        <v>291</v>
      </c>
      <c r="H355" s="134">
        <v>5</v>
      </c>
      <c r="I355" s="134">
        <v>19</v>
      </c>
      <c r="J355" s="134">
        <f t="shared" si="131"/>
        <v>15</v>
      </c>
      <c r="K355" s="134">
        <v>45</v>
      </c>
      <c r="L355" s="134"/>
      <c r="M355" s="138"/>
      <c r="N355" s="139"/>
      <c r="P355" s="140">
        <f t="shared" si="132"/>
        <v>45</v>
      </c>
      <c r="Q355" s="141"/>
      <c r="R355" s="139">
        <f t="shared" si="133"/>
        <v>45</v>
      </c>
      <c r="S355" s="140"/>
      <c r="T355" s="140"/>
      <c r="U355" s="140">
        <v>54</v>
      </c>
      <c r="V355" s="290"/>
      <c r="W355" s="291"/>
    </row>
    <row r="356" spans="1:23" s="187" customFormat="1">
      <c r="A356" s="180"/>
      <c r="B356" s="181" t="s">
        <v>398</v>
      </c>
      <c r="C356" s="182">
        <v>1</v>
      </c>
      <c r="D356" s="183" t="s">
        <v>421</v>
      </c>
      <c r="E356" s="187" t="s">
        <v>222</v>
      </c>
      <c r="F356" s="182">
        <v>7</v>
      </c>
      <c r="G356" s="184" t="s">
        <v>82</v>
      </c>
      <c r="H356" s="182">
        <v>5</v>
      </c>
      <c r="I356" s="182">
        <v>19</v>
      </c>
      <c r="J356" s="182">
        <f t="shared" si="131"/>
        <v>15</v>
      </c>
      <c r="K356" s="182">
        <v>45</v>
      </c>
      <c r="L356" s="182"/>
      <c r="M356" s="185"/>
      <c r="N356" s="186"/>
      <c r="P356" s="188">
        <f t="shared" si="132"/>
        <v>45</v>
      </c>
      <c r="Q356" s="189"/>
      <c r="R356" s="186">
        <f t="shared" si="133"/>
        <v>45</v>
      </c>
      <c r="S356" s="188"/>
      <c r="T356" s="188"/>
      <c r="U356" s="188">
        <v>54</v>
      </c>
      <c r="V356" s="294"/>
      <c r="W356" s="295"/>
    </row>
    <row r="357" spans="1:23" s="187" customFormat="1">
      <c r="A357" s="180"/>
      <c r="B357" s="181" t="s">
        <v>399</v>
      </c>
      <c r="C357" s="182">
        <v>1</v>
      </c>
      <c r="D357" s="183" t="s">
        <v>421</v>
      </c>
      <c r="E357" s="187" t="s">
        <v>222</v>
      </c>
      <c r="F357" s="182">
        <v>7</v>
      </c>
      <c r="G357" s="184" t="s">
        <v>74</v>
      </c>
      <c r="H357" s="182">
        <v>5</v>
      </c>
      <c r="I357" s="182">
        <v>19</v>
      </c>
      <c r="J357" s="182">
        <f t="shared" si="131"/>
        <v>15</v>
      </c>
      <c r="K357" s="182">
        <v>45</v>
      </c>
      <c r="L357" s="182"/>
      <c r="M357" s="185"/>
      <c r="N357" s="186"/>
      <c r="P357" s="188">
        <f t="shared" si="132"/>
        <v>45</v>
      </c>
      <c r="Q357" s="189"/>
      <c r="R357" s="186">
        <f t="shared" si="133"/>
        <v>45</v>
      </c>
      <c r="S357" s="188"/>
      <c r="T357" s="188"/>
      <c r="U357" s="188">
        <v>54</v>
      </c>
      <c r="V357" s="294"/>
      <c r="W357" s="295"/>
    </row>
    <row r="358" spans="1:23" s="122" customFormat="1">
      <c r="A358" s="124" t="s">
        <v>298</v>
      </c>
      <c r="B358" s="125" t="s">
        <v>134</v>
      </c>
      <c r="C358" s="126">
        <v>1</v>
      </c>
      <c r="D358" s="127" t="s">
        <v>319</v>
      </c>
      <c r="E358" s="127" t="s">
        <v>318</v>
      </c>
      <c r="F358" s="126">
        <v>2</v>
      </c>
      <c r="G358" s="128" t="s">
        <v>73</v>
      </c>
      <c r="H358" s="126">
        <v>1</v>
      </c>
      <c r="I358" s="126">
        <v>15</v>
      </c>
      <c r="J358" s="126">
        <f t="shared" si="119"/>
        <v>15</v>
      </c>
      <c r="K358" s="126">
        <v>30</v>
      </c>
      <c r="L358" s="126"/>
      <c r="M358" s="129"/>
      <c r="N358" s="130">
        <f>L358/6</f>
        <v>0</v>
      </c>
      <c r="P358" s="119">
        <f t="shared" si="120"/>
        <v>30</v>
      </c>
      <c r="Q358" s="131"/>
      <c r="R358" s="130">
        <f t="shared" si="121"/>
        <v>30</v>
      </c>
      <c r="S358" s="119"/>
      <c r="T358" s="119" t="str">
        <f>IF(S358&lt;=30,"1,1",IF(AND(30&lt;S358,S358&lt;=35),"1,2","1,3"))</f>
        <v>1,1</v>
      </c>
      <c r="U358" s="119">
        <f>T358*R358</f>
        <v>33</v>
      </c>
      <c r="V358" s="120"/>
      <c r="W358" s="121"/>
    </row>
    <row r="359" spans="1:23" s="122" customFormat="1">
      <c r="A359" s="124" t="s">
        <v>299</v>
      </c>
      <c r="B359" s="125" t="s">
        <v>139</v>
      </c>
      <c r="C359" s="126">
        <v>1</v>
      </c>
      <c r="D359" s="127" t="s">
        <v>319</v>
      </c>
      <c r="E359" s="127" t="s">
        <v>318</v>
      </c>
      <c r="F359" s="126">
        <v>2</v>
      </c>
      <c r="G359" s="128" t="s">
        <v>101</v>
      </c>
      <c r="H359" s="126">
        <v>1</v>
      </c>
      <c r="I359" s="126">
        <v>15</v>
      </c>
      <c r="J359" s="126">
        <f t="shared" si="119"/>
        <v>15</v>
      </c>
      <c r="K359" s="126">
        <v>30</v>
      </c>
      <c r="L359" s="126"/>
      <c r="M359" s="129"/>
      <c r="N359" s="130">
        <f>L359/6</f>
        <v>0</v>
      </c>
      <c r="P359" s="119">
        <f t="shared" si="120"/>
        <v>30</v>
      </c>
      <c r="Q359" s="131"/>
      <c r="R359" s="130">
        <f t="shared" si="121"/>
        <v>30</v>
      </c>
      <c r="S359" s="119"/>
      <c r="T359" s="119" t="str">
        <f>IF(S359&lt;=30,"1","1,1")</f>
        <v>1</v>
      </c>
      <c r="U359" s="119">
        <f>T359*R359</f>
        <v>30</v>
      </c>
      <c r="V359" s="120"/>
      <c r="W359" s="121"/>
    </row>
    <row r="360" spans="1:23" s="122" customFormat="1">
      <c r="A360" s="132"/>
      <c r="B360" s="133" t="s">
        <v>394</v>
      </c>
      <c r="C360" s="134">
        <v>1</v>
      </c>
      <c r="D360" s="135" t="s">
        <v>420</v>
      </c>
      <c r="E360" s="136" t="s">
        <v>208</v>
      </c>
      <c r="F360" s="134">
        <v>4</v>
      </c>
      <c r="G360" s="137" t="s">
        <v>76</v>
      </c>
      <c r="H360" s="134">
        <v>5</v>
      </c>
      <c r="I360" s="134">
        <v>19</v>
      </c>
      <c r="J360" s="134">
        <f>I360-H360+1</f>
        <v>15</v>
      </c>
      <c r="K360" s="134">
        <v>30</v>
      </c>
      <c r="L360" s="134"/>
      <c r="M360" s="138"/>
      <c r="N360" s="139"/>
      <c r="O360" s="136"/>
      <c r="P360" s="140">
        <f>IF(J360=0,0,K360)</f>
        <v>30</v>
      </c>
      <c r="Q360" s="141"/>
      <c r="R360" s="139">
        <f>O360+P360+Q360</f>
        <v>30</v>
      </c>
      <c r="S360" s="119"/>
      <c r="T360" s="119"/>
      <c r="U360" s="119">
        <v>54</v>
      </c>
      <c r="V360" s="120"/>
      <c r="W360" s="121"/>
    </row>
    <row r="361" spans="1:23" s="122" customFormat="1">
      <c r="A361" s="132"/>
      <c r="B361" s="133" t="s">
        <v>395</v>
      </c>
      <c r="C361" s="134">
        <v>1</v>
      </c>
      <c r="D361" s="135" t="s">
        <v>420</v>
      </c>
      <c r="E361" s="136" t="s">
        <v>208</v>
      </c>
      <c r="F361" s="134">
        <v>4</v>
      </c>
      <c r="G361" s="137" t="s">
        <v>79</v>
      </c>
      <c r="H361" s="134">
        <v>5</v>
      </c>
      <c r="I361" s="134">
        <v>19</v>
      </c>
      <c r="J361" s="134">
        <f t="shared" ref="J361" si="134">I361-H361+1</f>
        <v>15</v>
      </c>
      <c r="K361" s="134">
        <v>30</v>
      </c>
      <c r="L361" s="134"/>
      <c r="M361" s="138"/>
      <c r="N361" s="139"/>
      <c r="O361" s="136"/>
      <c r="P361" s="140">
        <f t="shared" ref="P361" si="135">IF(J361=0,0,K361)</f>
        <v>30</v>
      </c>
      <c r="Q361" s="141"/>
      <c r="R361" s="139">
        <f t="shared" ref="R361" si="136">O361+P361+Q361</f>
        <v>30</v>
      </c>
      <c r="S361" s="119"/>
      <c r="T361" s="119"/>
      <c r="U361" s="119">
        <v>54</v>
      </c>
      <c r="V361" s="120"/>
      <c r="W361" s="121"/>
    </row>
    <row r="362" spans="1:23" s="122" customFormat="1">
      <c r="A362" s="132"/>
      <c r="B362" s="133" t="s">
        <v>405</v>
      </c>
      <c r="C362" s="134">
        <v>1</v>
      </c>
      <c r="D362" s="135" t="s">
        <v>420</v>
      </c>
      <c r="E362" s="136" t="s">
        <v>208</v>
      </c>
      <c r="F362" s="134">
        <v>4</v>
      </c>
      <c r="G362" s="137" t="s">
        <v>101</v>
      </c>
      <c r="H362" s="134">
        <v>5</v>
      </c>
      <c r="I362" s="134">
        <v>19</v>
      </c>
      <c r="J362" s="134">
        <f t="shared" ref="J362" si="137">I362-H362+1</f>
        <v>15</v>
      </c>
      <c r="K362" s="134">
        <v>30</v>
      </c>
      <c r="L362" s="134"/>
      <c r="M362" s="138"/>
      <c r="N362" s="139"/>
      <c r="O362" s="136"/>
      <c r="P362" s="140">
        <f t="shared" ref="P362" si="138">IF(J362=0,0,K362)</f>
        <v>30</v>
      </c>
      <c r="Q362" s="141"/>
      <c r="R362" s="139">
        <f t="shared" ref="R362" si="139">O362+P362+Q362</f>
        <v>30</v>
      </c>
      <c r="S362" s="119"/>
      <c r="T362" s="119"/>
      <c r="U362" s="119">
        <v>54</v>
      </c>
      <c r="V362" s="120"/>
      <c r="W362" s="121"/>
    </row>
    <row r="363" spans="1:23" s="122" customFormat="1">
      <c r="A363" s="132"/>
      <c r="B363" s="133" t="s">
        <v>396</v>
      </c>
      <c r="C363" s="134">
        <v>1</v>
      </c>
      <c r="D363" s="135" t="s">
        <v>420</v>
      </c>
      <c r="E363" s="136" t="s">
        <v>208</v>
      </c>
      <c r="F363" s="134">
        <v>6</v>
      </c>
      <c r="G363" s="137" t="s">
        <v>76</v>
      </c>
      <c r="H363" s="134">
        <v>5</v>
      </c>
      <c r="I363" s="134">
        <v>19</v>
      </c>
      <c r="J363" s="134">
        <f>I363-H363+1</f>
        <v>15</v>
      </c>
      <c r="K363" s="134">
        <v>30</v>
      </c>
      <c r="L363" s="134"/>
      <c r="M363" s="138"/>
      <c r="N363" s="139"/>
      <c r="O363" s="136"/>
      <c r="P363" s="140">
        <f>IF(J363=0,0,K363)</f>
        <v>30</v>
      </c>
      <c r="Q363" s="141"/>
      <c r="R363" s="139">
        <f>O363+P363+Q363</f>
        <v>30</v>
      </c>
      <c r="S363" s="119"/>
      <c r="T363" s="119"/>
      <c r="U363" s="119">
        <v>54</v>
      </c>
      <c r="V363" s="120"/>
      <c r="W363" s="121"/>
    </row>
    <row r="364" spans="1:23" s="122" customFormat="1">
      <c r="A364" s="132"/>
      <c r="B364" s="133" t="s">
        <v>397</v>
      </c>
      <c r="C364" s="134">
        <v>1</v>
      </c>
      <c r="D364" s="135" t="s">
        <v>420</v>
      </c>
      <c r="E364" s="136" t="s">
        <v>208</v>
      </c>
      <c r="F364" s="134">
        <v>6</v>
      </c>
      <c r="G364" s="137" t="s">
        <v>79</v>
      </c>
      <c r="H364" s="134">
        <v>5</v>
      </c>
      <c r="I364" s="134">
        <v>19</v>
      </c>
      <c r="J364" s="134">
        <f t="shared" ref="J364" si="140">I364-H364+1</f>
        <v>15</v>
      </c>
      <c r="K364" s="134">
        <v>30</v>
      </c>
      <c r="L364" s="134"/>
      <c r="M364" s="138"/>
      <c r="N364" s="139"/>
      <c r="O364" s="136"/>
      <c r="P364" s="140">
        <f t="shared" ref="P364" si="141">IF(J364=0,0,K364)</f>
        <v>30</v>
      </c>
      <c r="Q364" s="141"/>
      <c r="R364" s="139">
        <f t="shared" ref="R364" si="142">O364+P364+Q364</f>
        <v>30</v>
      </c>
      <c r="S364" s="119"/>
      <c r="T364" s="119"/>
      <c r="U364" s="119">
        <v>54</v>
      </c>
      <c r="V364" s="120"/>
      <c r="W364" s="121"/>
    </row>
    <row r="365" spans="1:23" s="122" customFormat="1">
      <c r="A365" s="132"/>
      <c r="B365" s="133" t="s">
        <v>400</v>
      </c>
      <c r="C365" s="134">
        <v>1</v>
      </c>
      <c r="D365" s="135" t="s">
        <v>420</v>
      </c>
      <c r="E365" s="136" t="s">
        <v>208</v>
      </c>
      <c r="F365" s="134">
        <v>2</v>
      </c>
      <c r="G365" s="137" t="s">
        <v>76</v>
      </c>
      <c r="H365" s="134">
        <v>5</v>
      </c>
      <c r="I365" s="134">
        <v>19</v>
      </c>
      <c r="J365" s="134">
        <f>I365-H365+1</f>
        <v>15</v>
      </c>
      <c r="K365" s="134">
        <v>30</v>
      </c>
      <c r="L365" s="134"/>
      <c r="M365" s="138"/>
      <c r="N365" s="139"/>
      <c r="O365" s="136"/>
      <c r="P365" s="140">
        <f>IF(J365=0,0,K365)</f>
        <v>30</v>
      </c>
      <c r="Q365" s="141"/>
      <c r="R365" s="139">
        <f>O365+P365+Q365</f>
        <v>30</v>
      </c>
      <c r="S365" s="119"/>
      <c r="T365" s="119"/>
      <c r="U365" s="119">
        <v>54</v>
      </c>
      <c r="V365" s="120"/>
      <c r="W365" s="121"/>
    </row>
    <row r="366" spans="1:23" s="122" customFormat="1">
      <c r="A366" s="132"/>
      <c r="B366" s="133" t="s">
        <v>401</v>
      </c>
      <c r="C366" s="134">
        <v>1</v>
      </c>
      <c r="D366" s="135" t="s">
        <v>420</v>
      </c>
      <c r="E366" s="136" t="s">
        <v>208</v>
      </c>
      <c r="F366" s="134">
        <v>2</v>
      </c>
      <c r="G366" s="137" t="s">
        <v>79</v>
      </c>
      <c r="H366" s="134">
        <v>5</v>
      </c>
      <c r="I366" s="134">
        <v>19</v>
      </c>
      <c r="J366" s="134">
        <f t="shared" ref="J366" si="143">I366-H366+1</f>
        <v>15</v>
      </c>
      <c r="K366" s="134">
        <v>30</v>
      </c>
      <c r="L366" s="134"/>
      <c r="M366" s="138"/>
      <c r="N366" s="139"/>
      <c r="O366" s="136"/>
      <c r="P366" s="140">
        <f t="shared" ref="P366" si="144">IF(J366=0,0,K366)</f>
        <v>30</v>
      </c>
      <c r="Q366" s="141"/>
      <c r="R366" s="139">
        <f t="shared" ref="R366" si="145">O366+P366+Q366</f>
        <v>30</v>
      </c>
      <c r="S366" s="119"/>
      <c r="T366" s="119"/>
      <c r="U366" s="119">
        <v>54</v>
      </c>
      <c r="V366" s="120"/>
      <c r="W366" s="121"/>
    </row>
    <row r="367" spans="1:23" s="122" customFormat="1">
      <c r="A367" s="132"/>
      <c r="B367" s="133" t="s">
        <v>404</v>
      </c>
      <c r="C367" s="134">
        <v>1</v>
      </c>
      <c r="D367" s="135" t="s">
        <v>420</v>
      </c>
      <c r="E367" s="136" t="s">
        <v>208</v>
      </c>
      <c r="F367" s="134">
        <v>5</v>
      </c>
      <c r="G367" s="137" t="s">
        <v>101</v>
      </c>
      <c r="H367" s="134">
        <v>5</v>
      </c>
      <c r="I367" s="134">
        <v>19</v>
      </c>
      <c r="J367" s="134">
        <f t="shared" ref="J367" si="146">I367-H367+1</f>
        <v>15</v>
      </c>
      <c r="K367" s="134">
        <v>30</v>
      </c>
      <c r="L367" s="134"/>
      <c r="M367" s="138"/>
      <c r="N367" s="139"/>
      <c r="O367" s="136"/>
      <c r="P367" s="140">
        <f t="shared" ref="P367" si="147">IF(J367=0,0,K367)</f>
        <v>30</v>
      </c>
      <c r="Q367" s="141"/>
      <c r="R367" s="139">
        <f t="shared" ref="R367" si="148">O367+P367+Q367</f>
        <v>30</v>
      </c>
      <c r="S367" s="119"/>
      <c r="T367" s="119"/>
      <c r="U367" s="119">
        <v>54</v>
      </c>
      <c r="V367" s="120"/>
      <c r="W367" s="121"/>
    </row>
    <row r="368" spans="1:23" s="122" customFormat="1">
      <c r="A368" s="132"/>
      <c r="B368" s="133" t="s">
        <v>398</v>
      </c>
      <c r="C368" s="134">
        <v>1</v>
      </c>
      <c r="D368" s="135" t="s">
        <v>424</v>
      </c>
      <c r="E368" s="136" t="s">
        <v>208</v>
      </c>
      <c r="F368" s="134">
        <v>7</v>
      </c>
      <c r="G368" s="137" t="s">
        <v>76</v>
      </c>
      <c r="H368" s="134">
        <v>5</v>
      </c>
      <c r="I368" s="134">
        <v>19</v>
      </c>
      <c r="J368" s="134">
        <f>I368-H368+1</f>
        <v>15</v>
      </c>
      <c r="K368" s="134">
        <v>30</v>
      </c>
      <c r="L368" s="134"/>
      <c r="M368" s="138"/>
      <c r="N368" s="139"/>
      <c r="O368" s="136"/>
      <c r="P368" s="140">
        <f>IF(J368=0,0,K368)</f>
        <v>30</v>
      </c>
      <c r="Q368" s="141"/>
      <c r="R368" s="139">
        <f>O368+P368+Q368</f>
        <v>30</v>
      </c>
      <c r="S368" s="119"/>
      <c r="T368" s="119"/>
      <c r="U368" s="119">
        <v>54</v>
      </c>
      <c r="V368" s="120"/>
      <c r="W368" s="121"/>
    </row>
    <row r="369" spans="1:23" s="122" customFormat="1">
      <c r="A369" s="132"/>
      <c r="B369" s="133" t="s">
        <v>399</v>
      </c>
      <c r="C369" s="134">
        <v>1</v>
      </c>
      <c r="D369" s="135" t="s">
        <v>424</v>
      </c>
      <c r="E369" s="136" t="s">
        <v>208</v>
      </c>
      <c r="F369" s="134">
        <v>7</v>
      </c>
      <c r="G369" s="137" t="s">
        <v>79</v>
      </c>
      <c r="H369" s="134">
        <v>5</v>
      </c>
      <c r="I369" s="134">
        <v>19</v>
      </c>
      <c r="J369" s="134">
        <f t="shared" ref="J369" si="149">I369-H369+1</f>
        <v>15</v>
      </c>
      <c r="K369" s="134">
        <v>30</v>
      </c>
      <c r="L369" s="134"/>
      <c r="M369" s="138"/>
      <c r="N369" s="139"/>
      <c r="O369" s="136"/>
      <c r="P369" s="140">
        <f t="shared" ref="P369" si="150">IF(J369=0,0,K369)</f>
        <v>30</v>
      </c>
      <c r="Q369" s="141"/>
      <c r="R369" s="139">
        <f t="shared" ref="R369" si="151">O369+P369+Q369</f>
        <v>30</v>
      </c>
      <c r="S369" s="119"/>
      <c r="T369" s="119"/>
      <c r="U369" s="119">
        <v>54</v>
      </c>
      <c r="V369" s="120"/>
      <c r="W369" s="121"/>
    </row>
    <row r="370" spans="1:23" s="122" customFormat="1">
      <c r="A370" s="132"/>
      <c r="B370" s="133" t="s">
        <v>402</v>
      </c>
      <c r="C370" s="134">
        <v>1</v>
      </c>
      <c r="D370" s="135" t="s">
        <v>424</v>
      </c>
      <c r="E370" s="136" t="s">
        <v>208</v>
      </c>
      <c r="F370" s="134">
        <v>7</v>
      </c>
      <c r="G370" s="137" t="s">
        <v>423</v>
      </c>
      <c r="H370" s="134">
        <v>5</v>
      </c>
      <c r="I370" s="134">
        <v>19</v>
      </c>
      <c r="J370" s="134">
        <f>I370-H370+1</f>
        <v>15</v>
      </c>
      <c r="K370" s="134">
        <v>30</v>
      </c>
      <c r="L370" s="134"/>
      <c r="M370" s="138"/>
      <c r="N370" s="139"/>
      <c r="O370" s="136"/>
      <c r="P370" s="140">
        <f>IF(J370=0,0,K370)</f>
        <v>30</v>
      </c>
      <c r="Q370" s="141"/>
      <c r="R370" s="139">
        <f>O370+P370+Q370</f>
        <v>30</v>
      </c>
      <c r="S370" s="119"/>
      <c r="T370" s="119"/>
      <c r="U370" s="119">
        <v>54</v>
      </c>
      <c r="V370" s="120"/>
      <c r="W370" s="121"/>
    </row>
    <row r="371" spans="1:23" s="122" customFormat="1">
      <c r="A371" s="132"/>
      <c r="B371" s="133" t="s">
        <v>403</v>
      </c>
      <c r="C371" s="134">
        <v>1</v>
      </c>
      <c r="D371" s="135" t="s">
        <v>424</v>
      </c>
      <c r="E371" s="136" t="s">
        <v>208</v>
      </c>
      <c r="F371" s="134">
        <v>7</v>
      </c>
      <c r="G371" s="137" t="s">
        <v>314</v>
      </c>
      <c r="H371" s="134">
        <v>5</v>
      </c>
      <c r="I371" s="134">
        <v>19</v>
      </c>
      <c r="J371" s="134">
        <f t="shared" ref="J371" si="152">I371-H371+1</f>
        <v>15</v>
      </c>
      <c r="K371" s="134">
        <v>30</v>
      </c>
      <c r="L371" s="134"/>
      <c r="M371" s="138"/>
      <c r="N371" s="139"/>
      <c r="O371" s="136"/>
      <c r="P371" s="140">
        <f t="shared" ref="P371" si="153">IF(J371=0,0,K371)</f>
        <v>30</v>
      </c>
      <c r="Q371" s="141"/>
      <c r="R371" s="139">
        <f t="shared" ref="R371" si="154">O371+P371+Q371</f>
        <v>30</v>
      </c>
      <c r="S371" s="119"/>
      <c r="T371" s="119"/>
      <c r="U371" s="119">
        <v>54</v>
      </c>
      <c r="V371" s="120"/>
      <c r="W371" s="121"/>
    </row>
    <row r="372" spans="1:23" s="116" customFormat="1">
      <c r="A372" s="109"/>
      <c r="B372" s="110" t="s">
        <v>391</v>
      </c>
      <c r="C372" s="111">
        <v>1</v>
      </c>
      <c r="D372" s="112" t="s">
        <v>436</v>
      </c>
      <c r="E372" s="116" t="s">
        <v>222</v>
      </c>
      <c r="F372" s="111">
        <v>5</v>
      </c>
      <c r="G372" s="113" t="s">
        <v>74</v>
      </c>
      <c r="H372" s="111">
        <v>5</v>
      </c>
      <c r="I372" s="111">
        <v>19</v>
      </c>
      <c r="J372" s="111">
        <f t="shared" ref="J372:J378" si="155">I372-H372+1</f>
        <v>15</v>
      </c>
      <c r="K372" s="111">
        <v>45</v>
      </c>
      <c r="L372" s="111"/>
      <c r="M372" s="114"/>
      <c r="N372" s="115"/>
      <c r="P372" s="117">
        <f t="shared" ref="P372:P378" si="156">IF(J372=0,0,K372)</f>
        <v>45</v>
      </c>
      <c r="Q372" s="118"/>
      <c r="R372" s="115">
        <f t="shared" ref="R372:R378" si="157">O372+P372+Q372</f>
        <v>45</v>
      </c>
      <c r="S372" s="117"/>
      <c r="T372" s="117"/>
      <c r="U372" s="117">
        <v>54</v>
      </c>
      <c r="V372" s="330"/>
      <c r="W372" s="331"/>
    </row>
    <row r="373" spans="1:23" s="116" customFormat="1">
      <c r="A373" s="109"/>
      <c r="B373" s="110" t="s">
        <v>356</v>
      </c>
      <c r="C373" s="111">
        <v>1</v>
      </c>
      <c r="D373" s="112" t="s">
        <v>436</v>
      </c>
      <c r="E373" s="116" t="s">
        <v>222</v>
      </c>
      <c r="F373" s="111">
        <v>5</v>
      </c>
      <c r="G373" s="113" t="s">
        <v>82</v>
      </c>
      <c r="H373" s="111">
        <v>5</v>
      </c>
      <c r="I373" s="111">
        <v>19</v>
      </c>
      <c r="J373" s="111">
        <f t="shared" si="155"/>
        <v>15</v>
      </c>
      <c r="K373" s="111">
        <v>45</v>
      </c>
      <c r="L373" s="111"/>
      <c r="M373" s="114"/>
      <c r="N373" s="115"/>
      <c r="P373" s="117">
        <f t="shared" si="156"/>
        <v>45</v>
      </c>
      <c r="Q373" s="118"/>
      <c r="R373" s="115">
        <f t="shared" si="157"/>
        <v>45</v>
      </c>
      <c r="S373" s="117"/>
      <c r="T373" s="117"/>
      <c r="U373" s="117">
        <v>54</v>
      </c>
      <c r="V373" s="330"/>
      <c r="W373" s="331"/>
    </row>
    <row r="374" spans="1:23" s="116" customFormat="1">
      <c r="A374" s="109"/>
      <c r="B374" s="110" t="s">
        <v>395</v>
      </c>
      <c r="C374" s="111">
        <v>1</v>
      </c>
      <c r="D374" s="112" t="s">
        <v>436</v>
      </c>
      <c r="E374" s="116" t="s">
        <v>222</v>
      </c>
      <c r="F374" s="111">
        <v>4</v>
      </c>
      <c r="G374" s="113" t="s">
        <v>74</v>
      </c>
      <c r="H374" s="111">
        <v>5</v>
      </c>
      <c r="I374" s="111">
        <v>19</v>
      </c>
      <c r="J374" s="111">
        <f t="shared" si="155"/>
        <v>15</v>
      </c>
      <c r="K374" s="111">
        <v>45</v>
      </c>
      <c r="L374" s="111"/>
      <c r="M374" s="114"/>
      <c r="N374" s="115"/>
      <c r="P374" s="117">
        <f t="shared" si="156"/>
        <v>45</v>
      </c>
      <c r="Q374" s="118"/>
      <c r="R374" s="115">
        <f t="shared" si="157"/>
        <v>45</v>
      </c>
      <c r="S374" s="117"/>
      <c r="T374" s="117"/>
      <c r="U374" s="117">
        <v>54</v>
      </c>
      <c r="V374" s="330"/>
      <c r="W374" s="331"/>
    </row>
    <row r="375" spans="1:23" s="116" customFormat="1">
      <c r="A375" s="109"/>
      <c r="B375" s="110" t="s">
        <v>394</v>
      </c>
      <c r="C375" s="111">
        <v>1</v>
      </c>
      <c r="D375" s="112" t="s">
        <v>436</v>
      </c>
      <c r="E375" s="116" t="s">
        <v>222</v>
      </c>
      <c r="F375" s="111">
        <v>4</v>
      </c>
      <c r="G375" s="113" t="s">
        <v>82</v>
      </c>
      <c r="H375" s="111">
        <v>5</v>
      </c>
      <c r="I375" s="111">
        <v>19</v>
      </c>
      <c r="J375" s="111">
        <f t="shared" si="155"/>
        <v>15</v>
      </c>
      <c r="K375" s="111">
        <v>45</v>
      </c>
      <c r="L375" s="111"/>
      <c r="M375" s="114"/>
      <c r="N375" s="115"/>
      <c r="P375" s="117">
        <f t="shared" si="156"/>
        <v>45</v>
      </c>
      <c r="Q375" s="118"/>
      <c r="R375" s="115">
        <f t="shared" si="157"/>
        <v>45</v>
      </c>
      <c r="S375" s="117"/>
      <c r="T375" s="117"/>
      <c r="U375" s="117">
        <v>54</v>
      </c>
      <c r="V375" s="330"/>
      <c r="W375" s="331"/>
    </row>
    <row r="376" spans="1:23" s="116" customFormat="1">
      <c r="A376" s="109"/>
      <c r="B376" s="110" t="s">
        <v>396</v>
      </c>
      <c r="C376" s="111">
        <v>1</v>
      </c>
      <c r="D376" s="112" t="s">
        <v>436</v>
      </c>
      <c r="E376" s="116" t="s">
        <v>222</v>
      </c>
      <c r="F376" s="111">
        <v>6</v>
      </c>
      <c r="G376" s="113" t="s">
        <v>82</v>
      </c>
      <c r="H376" s="111">
        <v>5</v>
      </c>
      <c r="I376" s="111">
        <v>19</v>
      </c>
      <c r="J376" s="111">
        <f t="shared" si="155"/>
        <v>15</v>
      </c>
      <c r="K376" s="111">
        <v>45</v>
      </c>
      <c r="L376" s="111"/>
      <c r="M376" s="114"/>
      <c r="N376" s="115"/>
      <c r="P376" s="117">
        <f t="shared" si="156"/>
        <v>45</v>
      </c>
      <c r="Q376" s="118"/>
      <c r="R376" s="115">
        <f t="shared" si="157"/>
        <v>45</v>
      </c>
      <c r="S376" s="117"/>
      <c r="T376" s="117"/>
      <c r="U376" s="117">
        <v>54</v>
      </c>
      <c r="V376" s="330"/>
      <c r="W376" s="331"/>
    </row>
    <row r="377" spans="1:23" s="116" customFormat="1">
      <c r="A377" s="109"/>
      <c r="B377" s="110" t="s">
        <v>397</v>
      </c>
      <c r="C377" s="111">
        <v>1</v>
      </c>
      <c r="D377" s="112" t="s">
        <v>436</v>
      </c>
      <c r="E377" s="116" t="s">
        <v>222</v>
      </c>
      <c r="F377" s="111">
        <v>6</v>
      </c>
      <c r="G377" s="113" t="s">
        <v>74</v>
      </c>
      <c r="H377" s="111">
        <v>5</v>
      </c>
      <c r="I377" s="111">
        <v>19</v>
      </c>
      <c r="J377" s="111">
        <f t="shared" si="155"/>
        <v>15</v>
      </c>
      <c r="K377" s="111">
        <v>45</v>
      </c>
      <c r="L377" s="111"/>
      <c r="M377" s="114"/>
      <c r="N377" s="115"/>
      <c r="P377" s="117">
        <f t="shared" si="156"/>
        <v>45</v>
      </c>
      <c r="Q377" s="118"/>
      <c r="R377" s="115">
        <f t="shared" si="157"/>
        <v>45</v>
      </c>
      <c r="S377" s="117"/>
      <c r="T377" s="117"/>
      <c r="U377" s="117">
        <v>54</v>
      </c>
      <c r="V377" s="330"/>
      <c r="W377" s="331"/>
    </row>
    <row r="378" spans="1:23" s="136" customFormat="1">
      <c r="A378" s="132" t="s">
        <v>428</v>
      </c>
      <c r="B378" s="133" t="s">
        <v>411</v>
      </c>
      <c r="C378" s="134">
        <v>1</v>
      </c>
      <c r="D378" s="135" t="s">
        <v>437</v>
      </c>
      <c r="E378" s="136" t="s">
        <v>208</v>
      </c>
      <c r="F378" s="134">
        <v>5</v>
      </c>
      <c r="G378" s="137" t="s">
        <v>71</v>
      </c>
      <c r="H378" s="134">
        <v>5</v>
      </c>
      <c r="I378" s="134">
        <v>19</v>
      </c>
      <c r="J378" s="134">
        <f t="shared" si="155"/>
        <v>15</v>
      </c>
      <c r="K378" s="134">
        <v>30</v>
      </c>
      <c r="L378" s="134"/>
      <c r="M378" s="138"/>
      <c r="N378" s="139"/>
      <c r="P378" s="140">
        <f t="shared" si="156"/>
        <v>30</v>
      </c>
      <c r="Q378" s="141"/>
      <c r="R378" s="139">
        <f t="shared" si="157"/>
        <v>30</v>
      </c>
      <c r="S378" s="140"/>
      <c r="T378" s="140"/>
      <c r="U378" s="140">
        <v>54</v>
      </c>
      <c r="V378" s="290"/>
      <c r="W378" s="291"/>
    </row>
    <row r="379" spans="1:23" s="136" customFormat="1">
      <c r="A379" s="132" t="s">
        <v>299</v>
      </c>
      <c r="B379" s="133" t="s">
        <v>410</v>
      </c>
      <c r="C379" s="134">
        <v>1</v>
      </c>
      <c r="D379" s="135" t="s">
        <v>437</v>
      </c>
      <c r="E379" s="136" t="s">
        <v>208</v>
      </c>
      <c r="F379" s="134">
        <v>5</v>
      </c>
      <c r="G379" s="137" t="s">
        <v>73</v>
      </c>
      <c r="H379" s="134">
        <v>5</v>
      </c>
      <c r="I379" s="134">
        <v>19</v>
      </c>
      <c r="J379" s="134">
        <f t="shared" ref="J379" si="158">I379-H379+1</f>
        <v>15</v>
      </c>
      <c r="K379" s="134">
        <v>30</v>
      </c>
      <c r="L379" s="134"/>
      <c r="M379" s="138"/>
      <c r="N379" s="139"/>
      <c r="P379" s="140">
        <f t="shared" ref="P379" si="159">IF(J379=0,0,K379)</f>
        <v>30</v>
      </c>
      <c r="Q379" s="141"/>
      <c r="R379" s="139">
        <f t="shared" ref="R379" si="160">O379+P379+Q379</f>
        <v>30</v>
      </c>
      <c r="S379" s="140"/>
      <c r="T379" s="140"/>
      <c r="U379" s="140">
        <v>54</v>
      </c>
      <c r="V379" s="290"/>
      <c r="W379" s="291"/>
    </row>
    <row r="380" spans="1:23" s="136" customFormat="1">
      <c r="A380" s="132" t="s">
        <v>326</v>
      </c>
      <c r="B380" s="133" t="s">
        <v>412</v>
      </c>
      <c r="C380" s="134">
        <v>1</v>
      </c>
      <c r="D380" s="135" t="s">
        <v>437</v>
      </c>
      <c r="E380" s="136" t="s">
        <v>208</v>
      </c>
      <c r="F380" s="134">
        <v>3</v>
      </c>
      <c r="G380" s="137" t="s">
        <v>71</v>
      </c>
      <c r="H380" s="134">
        <v>5</v>
      </c>
      <c r="I380" s="134">
        <v>19</v>
      </c>
      <c r="J380" s="134">
        <f t="shared" ref="J380" si="161">I380-H380+1</f>
        <v>15</v>
      </c>
      <c r="K380" s="134">
        <v>30</v>
      </c>
      <c r="L380" s="134"/>
      <c r="M380" s="138"/>
      <c r="N380" s="139"/>
      <c r="P380" s="140">
        <f t="shared" ref="P380" si="162">IF(J380=0,0,K380)</f>
        <v>30</v>
      </c>
      <c r="Q380" s="141"/>
      <c r="R380" s="139">
        <f t="shared" ref="R380" si="163">O380+P380+Q380</f>
        <v>30</v>
      </c>
      <c r="S380" s="140"/>
      <c r="T380" s="140"/>
      <c r="U380" s="140">
        <v>54</v>
      </c>
      <c r="V380" s="290"/>
      <c r="W380" s="291"/>
    </row>
    <row r="381" spans="1:23" s="136" customFormat="1">
      <c r="A381" s="132" t="s">
        <v>343</v>
      </c>
      <c r="B381" s="133" t="s">
        <v>410</v>
      </c>
      <c r="C381" s="134">
        <v>1</v>
      </c>
      <c r="D381" s="135" t="s">
        <v>437</v>
      </c>
      <c r="E381" s="136" t="s">
        <v>222</v>
      </c>
      <c r="F381" s="134">
        <v>3</v>
      </c>
      <c r="G381" s="137" t="s">
        <v>290</v>
      </c>
      <c r="H381" s="134">
        <v>5</v>
      </c>
      <c r="I381" s="134">
        <v>19</v>
      </c>
      <c r="J381" s="134">
        <f>I381-H381+1</f>
        <v>15</v>
      </c>
      <c r="K381" s="134">
        <v>45</v>
      </c>
      <c r="L381" s="134"/>
      <c r="M381" s="138"/>
      <c r="N381" s="139"/>
      <c r="P381" s="140">
        <f>IF(J381=0,0,K381)</f>
        <v>45</v>
      </c>
      <c r="Q381" s="141"/>
      <c r="R381" s="139">
        <f>O381+P381+Q381</f>
        <v>45</v>
      </c>
      <c r="S381" s="140"/>
      <c r="T381" s="140"/>
      <c r="U381" s="140">
        <v>54</v>
      </c>
      <c r="V381" s="290"/>
      <c r="W381" s="291"/>
    </row>
    <row r="382" spans="1:23" s="136" customFormat="1">
      <c r="A382" s="132" t="s">
        <v>428</v>
      </c>
      <c r="B382" s="133" t="s">
        <v>411</v>
      </c>
      <c r="C382" s="134">
        <v>1</v>
      </c>
      <c r="D382" s="135" t="s">
        <v>437</v>
      </c>
      <c r="E382" s="136" t="s">
        <v>222</v>
      </c>
      <c r="F382" s="134">
        <v>3</v>
      </c>
      <c r="G382" s="137" t="s">
        <v>291</v>
      </c>
      <c r="H382" s="134">
        <v>5</v>
      </c>
      <c r="I382" s="134">
        <v>19</v>
      </c>
      <c r="J382" s="134">
        <f>I382-H382+1</f>
        <v>15</v>
      </c>
      <c r="K382" s="134">
        <v>45</v>
      </c>
      <c r="L382" s="134"/>
      <c r="M382" s="138"/>
      <c r="N382" s="139"/>
      <c r="P382" s="140">
        <f>IF(J382=0,0,K382)</f>
        <v>45</v>
      </c>
      <c r="Q382" s="141"/>
      <c r="R382" s="139">
        <f>O382+P382+Q382</f>
        <v>45</v>
      </c>
      <c r="S382" s="140"/>
      <c r="T382" s="140"/>
      <c r="U382" s="140">
        <v>54</v>
      </c>
      <c r="V382" s="290"/>
      <c r="W382" s="291"/>
    </row>
  </sheetData>
  <sortState ref="A132:AX144">
    <sortCondition ref="F132:F14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1"/>
  <sheetViews>
    <sheetView tabSelected="1" topLeftCell="A340" workbookViewId="0">
      <selection activeCell="H258" sqref="H258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7.375" style="174" customWidth="1"/>
    <col min="5" max="5" width="38.5" style="174" customWidth="1"/>
    <col min="6" max="6" width="7.75" style="176" customWidth="1"/>
    <col min="7" max="7" width="14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179" customWidth="1"/>
    <col min="23" max="24" width="9" style="174" customWidth="1"/>
    <col min="25" max="16384" width="9" style="174"/>
  </cols>
  <sheetData>
    <row r="1" spans="1:24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105" t="s">
        <v>165</v>
      </c>
      <c r="W1" s="106" t="s">
        <v>166</v>
      </c>
      <c r="X1" s="107" t="s">
        <v>167</v>
      </c>
    </row>
    <row r="2" spans="1:24" s="123" customFormat="1" ht="15.95" customHeight="1">
      <c r="A2" s="200" t="s">
        <v>298</v>
      </c>
      <c r="B2" s="201" t="s">
        <v>134</v>
      </c>
      <c r="C2" s="202">
        <v>1</v>
      </c>
      <c r="D2" s="203" t="s">
        <v>266</v>
      </c>
      <c r="E2" s="207" t="s">
        <v>187</v>
      </c>
      <c r="F2" s="202">
        <v>2</v>
      </c>
      <c r="G2" s="204" t="s">
        <v>81</v>
      </c>
      <c r="H2" s="202">
        <v>1</v>
      </c>
      <c r="I2" s="202">
        <v>8</v>
      </c>
      <c r="J2" s="202">
        <f>I2-H2+1</f>
        <v>8</v>
      </c>
      <c r="K2" s="202">
        <v>32</v>
      </c>
      <c r="L2" s="202"/>
      <c r="M2" s="205"/>
      <c r="N2" s="206"/>
      <c r="O2" s="207"/>
      <c r="P2" s="208">
        <f>IF(J2=0,0,K2)</f>
        <v>32</v>
      </c>
      <c r="Q2" s="209"/>
      <c r="R2" s="206">
        <f>O2+P2+Q2</f>
        <v>32</v>
      </c>
      <c r="S2" s="119"/>
      <c r="T2" s="119"/>
      <c r="U2" s="119">
        <v>54</v>
      </c>
      <c r="V2" s="120"/>
      <c r="W2" s="121"/>
      <c r="X2" s="122"/>
    </row>
    <row r="3" spans="1:24" s="123" customFormat="1" ht="15.95" customHeight="1">
      <c r="A3" s="200" t="s">
        <v>298</v>
      </c>
      <c r="B3" s="201" t="s">
        <v>134</v>
      </c>
      <c r="C3" s="202">
        <v>1</v>
      </c>
      <c r="D3" s="203" t="s">
        <v>319</v>
      </c>
      <c r="E3" s="203" t="s">
        <v>318</v>
      </c>
      <c r="F3" s="202">
        <v>2</v>
      </c>
      <c r="G3" s="204" t="s">
        <v>73</v>
      </c>
      <c r="H3" s="202">
        <v>1</v>
      </c>
      <c r="I3" s="202">
        <v>15</v>
      </c>
      <c r="J3" s="202">
        <f t="shared" ref="J3:J257" si="0">I3-H3+1</f>
        <v>15</v>
      </c>
      <c r="K3" s="202">
        <v>30</v>
      </c>
      <c r="L3" s="202"/>
      <c r="M3" s="205"/>
      <c r="N3" s="206">
        <f>L3/6</f>
        <v>0</v>
      </c>
      <c r="O3" s="207"/>
      <c r="P3" s="208">
        <f t="shared" ref="P3:P55" si="1">IF(J3=0,0,K3)</f>
        <v>30</v>
      </c>
      <c r="Q3" s="209"/>
      <c r="R3" s="206">
        <f t="shared" ref="R3:R257" si="2">O3+P3+Q3</f>
        <v>30</v>
      </c>
      <c r="S3" s="119"/>
      <c r="T3" s="119" t="str">
        <f>IF(S3&lt;=30,"1,1",IF(AND(30&lt;S3,S3&lt;=35),"1,2","1,3"))</f>
        <v>1,1</v>
      </c>
      <c r="U3" s="119">
        <f>T3*R3</f>
        <v>33</v>
      </c>
      <c r="V3" s="120"/>
      <c r="W3" s="121"/>
      <c r="X3" s="122"/>
    </row>
    <row r="4" spans="1:24" s="123" customFormat="1" ht="15.95" customHeight="1">
      <c r="A4" s="200" t="s">
        <v>298</v>
      </c>
      <c r="B4" s="201" t="s">
        <v>139</v>
      </c>
      <c r="C4" s="202">
        <v>1</v>
      </c>
      <c r="D4" s="203" t="s">
        <v>319</v>
      </c>
      <c r="E4" s="203" t="s">
        <v>318</v>
      </c>
      <c r="F4" s="202">
        <v>2</v>
      </c>
      <c r="G4" s="204" t="s">
        <v>101</v>
      </c>
      <c r="H4" s="202">
        <v>1</v>
      </c>
      <c r="I4" s="202">
        <v>15</v>
      </c>
      <c r="J4" s="202">
        <f t="shared" si="0"/>
        <v>15</v>
      </c>
      <c r="K4" s="202">
        <v>30</v>
      </c>
      <c r="L4" s="202"/>
      <c r="M4" s="205"/>
      <c r="N4" s="206">
        <f>L4/6</f>
        <v>0</v>
      </c>
      <c r="O4" s="207"/>
      <c r="P4" s="208">
        <f t="shared" si="1"/>
        <v>30</v>
      </c>
      <c r="Q4" s="209"/>
      <c r="R4" s="206">
        <f t="shared" si="2"/>
        <v>30</v>
      </c>
      <c r="S4" s="119"/>
      <c r="T4" s="119" t="str">
        <f>IF(S4&lt;=30,"1","1,1")</f>
        <v>1</v>
      </c>
      <c r="U4" s="119">
        <f>T4*R4</f>
        <v>30</v>
      </c>
      <c r="V4" s="120"/>
      <c r="W4" s="121"/>
      <c r="X4" s="122"/>
    </row>
    <row r="5" spans="1:24" s="123" customFormat="1" ht="15.95" customHeight="1">
      <c r="A5" s="200" t="s">
        <v>298</v>
      </c>
      <c r="B5" s="201" t="s">
        <v>139</v>
      </c>
      <c r="C5" s="202">
        <v>1</v>
      </c>
      <c r="D5" s="203" t="s">
        <v>268</v>
      </c>
      <c r="E5" s="203" t="s">
        <v>187</v>
      </c>
      <c r="F5" s="202">
        <v>2</v>
      </c>
      <c r="G5" s="204" t="s">
        <v>355</v>
      </c>
      <c r="H5" s="202">
        <v>1</v>
      </c>
      <c r="I5" s="202">
        <v>8</v>
      </c>
      <c r="J5" s="202">
        <f>I5-H5+1</f>
        <v>8</v>
      </c>
      <c r="K5" s="202">
        <v>24</v>
      </c>
      <c r="L5" s="202"/>
      <c r="M5" s="205"/>
      <c r="N5" s="206"/>
      <c r="O5" s="207"/>
      <c r="P5" s="208">
        <f t="shared" ref="P5:P12" si="3">IF(J5=0,0,K5)</f>
        <v>24</v>
      </c>
      <c r="Q5" s="209"/>
      <c r="R5" s="206">
        <f t="shared" ref="R5:R12" si="4">O5+P5+Q5</f>
        <v>24</v>
      </c>
      <c r="S5" s="119"/>
      <c r="T5" s="119"/>
      <c r="U5" s="119">
        <v>54</v>
      </c>
      <c r="V5" s="120"/>
      <c r="W5" s="121"/>
      <c r="X5" s="122"/>
    </row>
    <row r="6" spans="1:24" s="122" customFormat="1">
      <c r="A6" s="124" t="s">
        <v>298</v>
      </c>
      <c r="B6" s="125" t="s">
        <v>139</v>
      </c>
      <c r="C6" s="126">
        <v>1</v>
      </c>
      <c r="D6" s="127" t="s">
        <v>268</v>
      </c>
      <c r="E6" s="40" t="s">
        <v>432</v>
      </c>
      <c r="F6" s="126">
        <v>2</v>
      </c>
      <c r="G6" s="128">
        <v>12</v>
      </c>
      <c r="H6" s="126">
        <v>1</v>
      </c>
      <c r="I6" s="126">
        <v>15</v>
      </c>
      <c r="J6" s="126">
        <v>15</v>
      </c>
      <c r="K6" s="126"/>
      <c r="L6" s="126"/>
      <c r="M6" s="129"/>
      <c r="N6" s="130"/>
      <c r="P6" s="119"/>
      <c r="Q6" s="131"/>
      <c r="R6" s="130"/>
      <c r="S6" s="119"/>
      <c r="T6" s="119"/>
      <c r="U6" s="119"/>
      <c r="V6" s="120"/>
      <c r="W6" s="121"/>
    </row>
    <row r="7" spans="1:24" s="123" customFormat="1" ht="15.95" customHeight="1">
      <c r="A7" s="200" t="s">
        <v>298</v>
      </c>
      <c r="B7" s="201" t="s">
        <v>134</v>
      </c>
      <c r="C7" s="202">
        <v>1</v>
      </c>
      <c r="D7" s="203" t="s">
        <v>266</v>
      </c>
      <c r="E7" s="203" t="s">
        <v>189</v>
      </c>
      <c r="F7" s="202">
        <v>2</v>
      </c>
      <c r="G7" s="204" t="s">
        <v>74</v>
      </c>
      <c r="H7" s="202">
        <v>9</v>
      </c>
      <c r="I7" s="202">
        <v>13</v>
      </c>
      <c r="J7" s="202">
        <f t="shared" ref="J7:J11" si="5">I7-H7+1</f>
        <v>5</v>
      </c>
      <c r="K7" s="202">
        <v>15</v>
      </c>
      <c r="L7" s="202"/>
      <c r="M7" s="205"/>
      <c r="N7" s="206"/>
      <c r="O7" s="207"/>
      <c r="P7" s="208">
        <f t="shared" si="3"/>
        <v>15</v>
      </c>
      <c r="Q7" s="209"/>
      <c r="R7" s="206">
        <f t="shared" si="4"/>
        <v>15</v>
      </c>
      <c r="S7" s="119"/>
      <c r="T7" s="119"/>
      <c r="U7" s="119">
        <v>54</v>
      </c>
      <c r="V7" s="120"/>
      <c r="W7" s="121"/>
      <c r="X7" s="122"/>
    </row>
    <row r="8" spans="1:24" s="123" customFormat="1" ht="15.95" customHeight="1">
      <c r="A8" s="200" t="s">
        <v>298</v>
      </c>
      <c r="B8" s="201" t="s">
        <v>139</v>
      </c>
      <c r="C8" s="202">
        <v>1</v>
      </c>
      <c r="D8" s="203" t="s">
        <v>268</v>
      </c>
      <c r="E8" s="203" t="s">
        <v>189</v>
      </c>
      <c r="F8" s="202">
        <v>2</v>
      </c>
      <c r="G8" s="204" t="s">
        <v>355</v>
      </c>
      <c r="H8" s="202">
        <v>9</v>
      </c>
      <c r="I8" s="202">
        <v>13</v>
      </c>
      <c r="J8" s="202">
        <f t="shared" si="5"/>
        <v>5</v>
      </c>
      <c r="K8" s="202">
        <v>15</v>
      </c>
      <c r="L8" s="202"/>
      <c r="M8" s="205"/>
      <c r="N8" s="206"/>
      <c r="O8" s="207"/>
      <c r="P8" s="208">
        <f t="shared" si="3"/>
        <v>15</v>
      </c>
      <c r="Q8" s="209"/>
      <c r="R8" s="206">
        <f t="shared" si="4"/>
        <v>15</v>
      </c>
      <c r="S8" s="119"/>
      <c r="T8" s="119"/>
      <c r="U8" s="119">
        <v>54</v>
      </c>
      <c r="V8" s="120"/>
      <c r="W8" s="121"/>
      <c r="X8" s="122"/>
    </row>
    <row r="9" spans="1:24" s="123" customFormat="1" ht="15.95" customHeight="1">
      <c r="A9" s="200" t="s">
        <v>298</v>
      </c>
      <c r="B9" s="201" t="s">
        <v>199</v>
      </c>
      <c r="C9" s="202">
        <v>1</v>
      </c>
      <c r="D9" s="203" t="s">
        <v>301</v>
      </c>
      <c r="E9" s="207" t="s">
        <v>211</v>
      </c>
      <c r="F9" s="202">
        <v>3</v>
      </c>
      <c r="G9" s="204" t="s">
        <v>72</v>
      </c>
      <c r="H9" s="202">
        <v>1</v>
      </c>
      <c r="I9" s="202">
        <v>15</v>
      </c>
      <c r="J9" s="202">
        <f t="shared" si="5"/>
        <v>15</v>
      </c>
      <c r="K9" s="202">
        <v>30</v>
      </c>
      <c r="L9" s="202"/>
      <c r="M9" s="205"/>
      <c r="N9" s="206"/>
      <c r="O9" s="207"/>
      <c r="P9" s="208">
        <f t="shared" si="3"/>
        <v>30</v>
      </c>
      <c r="Q9" s="209"/>
      <c r="R9" s="206">
        <f t="shared" si="4"/>
        <v>30</v>
      </c>
      <c r="S9" s="119"/>
      <c r="T9" s="119"/>
      <c r="U9" s="119">
        <v>54</v>
      </c>
      <c r="V9" s="120"/>
      <c r="W9" s="121"/>
      <c r="X9" s="122"/>
    </row>
    <row r="10" spans="1:24" s="123" customFormat="1" ht="15.95" customHeight="1">
      <c r="A10" s="200" t="s">
        <v>298</v>
      </c>
      <c r="B10" s="201" t="s">
        <v>199</v>
      </c>
      <c r="C10" s="202">
        <v>1</v>
      </c>
      <c r="D10" s="203" t="s">
        <v>280</v>
      </c>
      <c r="E10" s="207" t="s">
        <v>206</v>
      </c>
      <c r="F10" s="202">
        <v>3</v>
      </c>
      <c r="G10" s="204" t="s">
        <v>71</v>
      </c>
      <c r="H10" s="202">
        <v>1</v>
      </c>
      <c r="I10" s="202">
        <v>15</v>
      </c>
      <c r="J10" s="202">
        <f t="shared" si="5"/>
        <v>15</v>
      </c>
      <c r="K10" s="202">
        <v>30</v>
      </c>
      <c r="L10" s="202"/>
      <c r="M10" s="205"/>
      <c r="N10" s="206"/>
      <c r="O10" s="207"/>
      <c r="P10" s="208">
        <f t="shared" si="3"/>
        <v>30</v>
      </c>
      <c r="Q10" s="209"/>
      <c r="R10" s="206">
        <f t="shared" si="4"/>
        <v>30</v>
      </c>
      <c r="S10" s="119"/>
      <c r="T10" s="119"/>
      <c r="U10" s="119">
        <v>54</v>
      </c>
      <c r="V10" s="120"/>
      <c r="W10" s="121"/>
      <c r="X10" s="122"/>
    </row>
    <row r="11" spans="1:24" s="123" customFormat="1" ht="15.95" customHeight="1">
      <c r="A11" s="200" t="s">
        <v>298</v>
      </c>
      <c r="B11" s="201" t="s">
        <v>199</v>
      </c>
      <c r="C11" s="202">
        <v>1</v>
      </c>
      <c r="D11" s="203" t="s">
        <v>323</v>
      </c>
      <c r="E11" s="207" t="s">
        <v>202</v>
      </c>
      <c r="F11" s="202">
        <v>3</v>
      </c>
      <c r="G11" s="204" t="s">
        <v>73</v>
      </c>
      <c r="H11" s="202">
        <v>1</v>
      </c>
      <c r="I11" s="202">
        <v>15</v>
      </c>
      <c r="J11" s="202">
        <f t="shared" si="5"/>
        <v>15</v>
      </c>
      <c r="K11" s="202">
        <v>30</v>
      </c>
      <c r="L11" s="202"/>
      <c r="M11" s="205"/>
      <c r="N11" s="206"/>
      <c r="O11" s="207"/>
      <c r="P11" s="208">
        <f t="shared" si="3"/>
        <v>30</v>
      </c>
      <c r="Q11" s="209"/>
      <c r="R11" s="206">
        <f t="shared" si="4"/>
        <v>30</v>
      </c>
      <c r="S11" s="119"/>
      <c r="T11" s="119"/>
      <c r="U11" s="119">
        <v>54</v>
      </c>
      <c r="V11" s="120"/>
      <c r="W11" s="121"/>
      <c r="X11" s="122"/>
    </row>
    <row r="12" spans="1:24" s="122" customFormat="1">
      <c r="A12" s="200" t="s">
        <v>298</v>
      </c>
      <c r="B12" s="201" t="s">
        <v>139</v>
      </c>
      <c r="C12" s="202">
        <v>1</v>
      </c>
      <c r="D12" s="203" t="s">
        <v>256</v>
      </c>
      <c r="E12" s="207" t="s">
        <v>194</v>
      </c>
      <c r="F12" s="202">
        <v>3</v>
      </c>
      <c r="G12" s="204" t="s">
        <v>101</v>
      </c>
      <c r="H12" s="202">
        <v>1</v>
      </c>
      <c r="I12" s="202">
        <v>15</v>
      </c>
      <c r="J12" s="202">
        <f>I12-H12+1</f>
        <v>15</v>
      </c>
      <c r="K12" s="202">
        <v>30</v>
      </c>
      <c r="L12" s="202"/>
      <c r="M12" s="205"/>
      <c r="N12" s="206"/>
      <c r="O12" s="207"/>
      <c r="P12" s="208">
        <f t="shared" si="3"/>
        <v>30</v>
      </c>
      <c r="Q12" s="209"/>
      <c r="R12" s="206">
        <f t="shared" si="4"/>
        <v>30</v>
      </c>
      <c r="S12" s="119"/>
      <c r="T12" s="119"/>
      <c r="U12" s="119">
        <v>54</v>
      </c>
      <c r="V12" s="120"/>
      <c r="W12" s="121"/>
    </row>
    <row r="13" spans="1:24" s="123" customFormat="1" ht="15.95" customHeight="1">
      <c r="A13" s="200" t="s">
        <v>298</v>
      </c>
      <c r="B13" s="201" t="s">
        <v>139</v>
      </c>
      <c r="C13" s="202">
        <v>1</v>
      </c>
      <c r="D13" s="203" t="s">
        <v>268</v>
      </c>
      <c r="E13" s="203" t="s">
        <v>187</v>
      </c>
      <c r="F13" s="202">
        <v>3</v>
      </c>
      <c r="G13" s="204" t="s">
        <v>302</v>
      </c>
      <c r="H13" s="202">
        <v>1</v>
      </c>
      <c r="I13" s="202">
        <v>9</v>
      </c>
      <c r="J13" s="202">
        <f t="shared" ref="J13" si="6">I13-H13+1</f>
        <v>9</v>
      </c>
      <c r="K13" s="202">
        <v>36</v>
      </c>
      <c r="L13" s="202"/>
      <c r="M13" s="205"/>
      <c r="N13" s="206"/>
      <c r="O13" s="207"/>
      <c r="P13" s="208">
        <f t="shared" ref="P13" si="7">IF(J13=0,0,K13)</f>
        <v>36</v>
      </c>
      <c r="Q13" s="209"/>
      <c r="R13" s="206">
        <f t="shared" ref="R13" si="8">O13+P13+Q13</f>
        <v>36</v>
      </c>
      <c r="S13" s="119"/>
      <c r="T13" s="119"/>
      <c r="U13" s="119">
        <v>54</v>
      </c>
      <c r="V13" s="120"/>
      <c r="W13" s="121"/>
      <c r="X13" s="122"/>
    </row>
    <row r="14" spans="1:24" s="122" customFormat="1">
      <c r="A14" s="200" t="s">
        <v>298</v>
      </c>
      <c r="B14" s="201" t="s">
        <v>133</v>
      </c>
      <c r="C14" s="202">
        <v>1</v>
      </c>
      <c r="D14" s="203" t="s">
        <v>289</v>
      </c>
      <c r="E14" s="207" t="s">
        <v>187</v>
      </c>
      <c r="F14" s="202">
        <v>4</v>
      </c>
      <c r="G14" s="204" t="s">
        <v>81</v>
      </c>
      <c r="H14" s="202">
        <v>1</v>
      </c>
      <c r="I14" s="202">
        <v>8</v>
      </c>
      <c r="J14" s="202">
        <f t="shared" si="0"/>
        <v>8</v>
      </c>
      <c r="K14" s="202">
        <v>32</v>
      </c>
      <c r="L14" s="202"/>
      <c r="M14" s="205"/>
      <c r="N14" s="206"/>
      <c r="O14" s="207"/>
      <c r="P14" s="208">
        <f t="shared" si="1"/>
        <v>32</v>
      </c>
      <c r="Q14" s="209"/>
      <c r="R14" s="206">
        <f t="shared" si="2"/>
        <v>32</v>
      </c>
      <c r="S14" s="119"/>
      <c r="T14" s="119"/>
      <c r="U14" s="119">
        <v>54</v>
      </c>
      <c r="V14" s="120"/>
      <c r="W14" s="121"/>
    </row>
    <row r="15" spans="1:24" s="123" customFormat="1" ht="15.95" customHeight="1">
      <c r="A15" s="200" t="s">
        <v>298</v>
      </c>
      <c r="B15" s="201" t="s">
        <v>133</v>
      </c>
      <c r="C15" s="202">
        <v>1</v>
      </c>
      <c r="D15" s="203" t="s">
        <v>320</v>
      </c>
      <c r="E15" s="207" t="s">
        <v>194</v>
      </c>
      <c r="F15" s="202">
        <v>4</v>
      </c>
      <c r="G15" s="204" t="s">
        <v>73</v>
      </c>
      <c r="H15" s="202">
        <v>1</v>
      </c>
      <c r="I15" s="202">
        <v>15</v>
      </c>
      <c r="J15" s="202">
        <f>I15-H15+1</f>
        <v>15</v>
      </c>
      <c r="K15" s="202">
        <v>30</v>
      </c>
      <c r="L15" s="202"/>
      <c r="M15" s="205"/>
      <c r="N15" s="206"/>
      <c r="O15" s="207"/>
      <c r="P15" s="208">
        <f>IF(J15=0,0,K15)</f>
        <v>30</v>
      </c>
      <c r="Q15" s="209"/>
      <c r="R15" s="206">
        <f>O15+P15+Q15</f>
        <v>30</v>
      </c>
      <c r="S15" s="119"/>
      <c r="T15" s="119"/>
      <c r="U15" s="119">
        <v>54</v>
      </c>
      <c r="V15" s="120"/>
      <c r="W15" s="121"/>
      <c r="X15" s="122"/>
    </row>
    <row r="16" spans="1:24" s="123" customFormat="1" ht="15.95" customHeight="1">
      <c r="A16" s="200" t="s">
        <v>298</v>
      </c>
      <c r="B16" s="201" t="s">
        <v>412</v>
      </c>
      <c r="C16" s="202">
        <v>1</v>
      </c>
      <c r="D16" s="203" t="s">
        <v>279</v>
      </c>
      <c r="E16" s="207" t="s">
        <v>222</v>
      </c>
      <c r="F16" s="202">
        <v>4</v>
      </c>
      <c r="G16" s="204" t="s">
        <v>290</v>
      </c>
      <c r="H16" s="202">
        <v>5</v>
      </c>
      <c r="I16" s="202">
        <v>19</v>
      </c>
      <c r="J16" s="202">
        <f>I16-H16+1</f>
        <v>15</v>
      </c>
      <c r="K16" s="202">
        <v>45</v>
      </c>
      <c r="L16" s="202"/>
      <c r="M16" s="205"/>
      <c r="N16" s="206"/>
      <c r="O16" s="207"/>
      <c r="P16" s="208">
        <f>IF(J16=0,0,K16)</f>
        <v>45</v>
      </c>
      <c r="Q16" s="209"/>
      <c r="R16" s="206">
        <f>O16+P16+Q16</f>
        <v>45</v>
      </c>
      <c r="S16" s="119"/>
      <c r="T16" s="119"/>
      <c r="U16" s="119">
        <v>54</v>
      </c>
      <c r="V16" s="120"/>
      <c r="W16" s="121"/>
      <c r="X16" s="122"/>
    </row>
    <row r="17" spans="1:24" s="123" customFormat="1" ht="15.95" customHeight="1">
      <c r="A17" s="200" t="s">
        <v>298</v>
      </c>
      <c r="B17" s="201" t="s">
        <v>412</v>
      </c>
      <c r="C17" s="202">
        <v>1</v>
      </c>
      <c r="D17" s="203"/>
      <c r="E17" s="207" t="s">
        <v>432</v>
      </c>
      <c r="F17" s="202">
        <v>4</v>
      </c>
      <c r="G17" s="204">
        <v>10</v>
      </c>
      <c r="H17" s="202">
        <v>5</v>
      </c>
      <c r="I17" s="202">
        <v>19</v>
      </c>
      <c r="J17" s="202">
        <f>I17-H17+1</f>
        <v>15</v>
      </c>
      <c r="K17" s="202">
        <v>45</v>
      </c>
      <c r="L17" s="202"/>
      <c r="M17" s="205"/>
      <c r="N17" s="206"/>
      <c r="O17" s="207"/>
      <c r="P17" s="208">
        <f>IF(J17=0,0,K17)</f>
        <v>45</v>
      </c>
      <c r="Q17" s="209"/>
      <c r="R17" s="206">
        <f>O17+P17+Q17</f>
        <v>45</v>
      </c>
      <c r="S17" s="119"/>
      <c r="T17" s="119"/>
      <c r="U17" s="119">
        <v>54</v>
      </c>
      <c r="V17" s="120"/>
      <c r="W17" s="121"/>
      <c r="X17" s="122"/>
    </row>
    <row r="18" spans="1:24" s="122" customFormat="1">
      <c r="A18" s="200" t="s">
        <v>298</v>
      </c>
      <c r="B18" s="201" t="s">
        <v>133</v>
      </c>
      <c r="C18" s="202">
        <v>1</v>
      </c>
      <c r="D18" s="203" t="s">
        <v>258</v>
      </c>
      <c r="E18" s="203" t="s">
        <v>318</v>
      </c>
      <c r="F18" s="204">
        <v>5</v>
      </c>
      <c r="G18" s="204" t="s">
        <v>72</v>
      </c>
      <c r="H18" s="202">
        <v>1</v>
      </c>
      <c r="I18" s="202">
        <v>15</v>
      </c>
      <c r="J18" s="202">
        <f t="shared" si="0"/>
        <v>15</v>
      </c>
      <c r="K18" s="202">
        <v>30</v>
      </c>
      <c r="L18" s="202"/>
      <c r="M18" s="205">
        <f>K18/J18</f>
        <v>2</v>
      </c>
      <c r="N18" s="206">
        <f>L18/5</f>
        <v>0</v>
      </c>
      <c r="O18" s="207"/>
      <c r="P18" s="208">
        <f t="shared" si="1"/>
        <v>30</v>
      </c>
      <c r="Q18" s="209"/>
      <c r="R18" s="206">
        <f t="shared" si="2"/>
        <v>30</v>
      </c>
      <c r="S18" s="119"/>
      <c r="T18" s="119" t="str">
        <f>IF(S18&lt;=40,"1,1",IF(AND(40&lt;S18,S18&lt;=60),"1,2","1,3"))</f>
        <v>1,1</v>
      </c>
      <c r="U18" s="119">
        <f>T18*R18</f>
        <v>33</v>
      </c>
      <c r="V18" s="120"/>
      <c r="W18" s="121"/>
    </row>
    <row r="19" spans="1:24" s="122" customFormat="1">
      <c r="A19" s="200" t="s">
        <v>298</v>
      </c>
      <c r="B19" s="201" t="s">
        <v>133</v>
      </c>
      <c r="C19" s="202">
        <v>1</v>
      </c>
      <c r="D19" s="203" t="s">
        <v>289</v>
      </c>
      <c r="E19" s="207" t="s">
        <v>187</v>
      </c>
      <c r="F19" s="202">
        <v>5</v>
      </c>
      <c r="G19" s="204" t="s">
        <v>124</v>
      </c>
      <c r="H19" s="202">
        <v>1</v>
      </c>
      <c r="I19" s="202">
        <v>7</v>
      </c>
      <c r="J19" s="202">
        <f t="shared" si="0"/>
        <v>7</v>
      </c>
      <c r="K19" s="202">
        <v>28</v>
      </c>
      <c r="L19" s="202"/>
      <c r="M19" s="205"/>
      <c r="N19" s="206"/>
      <c r="O19" s="207"/>
      <c r="P19" s="208">
        <f t="shared" si="1"/>
        <v>28</v>
      </c>
      <c r="Q19" s="209"/>
      <c r="R19" s="206">
        <f t="shared" si="2"/>
        <v>28</v>
      </c>
      <c r="S19" s="119"/>
      <c r="T19" s="119"/>
      <c r="U19" s="119">
        <v>54</v>
      </c>
      <c r="V19" s="120"/>
      <c r="W19" s="121"/>
    </row>
    <row r="20" spans="1:24" s="122" customFormat="1">
      <c r="A20" s="124" t="s">
        <v>298</v>
      </c>
      <c r="B20" s="125" t="s">
        <v>435</v>
      </c>
      <c r="C20" s="126">
        <v>1</v>
      </c>
      <c r="D20" s="127" t="s">
        <v>254</v>
      </c>
      <c r="E20" s="40" t="s">
        <v>432</v>
      </c>
      <c r="F20" s="126">
        <v>5</v>
      </c>
      <c r="G20" s="128">
        <v>6</v>
      </c>
      <c r="H20" s="126">
        <v>11</v>
      </c>
      <c r="I20" s="126">
        <v>15</v>
      </c>
      <c r="J20" s="126">
        <v>5</v>
      </c>
      <c r="K20" s="126"/>
      <c r="L20" s="126"/>
      <c r="M20" s="129"/>
      <c r="N20" s="130"/>
      <c r="P20" s="119"/>
      <c r="Q20" s="131"/>
      <c r="R20" s="130"/>
      <c r="S20" s="119"/>
      <c r="T20" s="119"/>
      <c r="U20" s="119"/>
      <c r="V20" s="120"/>
      <c r="W20" s="121"/>
    </row>
    <row r="21" spans="1:24" s="122" customFormat="1">
      <c r="A21" s="200" t="s">
        <v>298</v>
      </c>
      <c r="B21" s="201" t="s">
        <v>201</v>
      </c>
      <c r="C21" s="202">
        <v>1</v>
      </c>
      <c r="D21" s="203" t="s">
        <v>340</v>
      </c>
      <c r="E21" s="207" t="s">
        <v>338</v>
      </c>
      <c r="F21" s="202">
        <v>5</v>
      </c>
      <c r="G21" s="204" t="s">
        <v>107</v>
      </c>
      <c r="H21" s="202"/>
      <c r="I21" s="202"/>
      <c r="J21" s="202"/>
      <c r="K21" s="202"/>
      <c r="L21" s="202"/>
      <c r="M21" s="205"/>
      <c r="N21" s="206"/>
      <c r="O21" s="207"/>
      <c r="P21" s="208"/>
      <c r="Q21" s="209"/>
      <c r="R21" s="206"/>
      <c r="S21" s="119"/>
      <c r="T21" s="119"/>
      <c r="U21" s="119"/>
      <c r="V21" s="120"/>
      <c r="W21" s="121"/>
    </row>
    <row r="22" spans="1:24" s="122" customFormat="1">
      <c r="A22" s="200" t="s">
        <v>298</v>
      </c>
      <c r="B22" s="201" t="s">
        <v>201</v>
      </c>
      <c r="C22" s="202">
        <v>1</v>
      </c>
      <c r="D22" s="203" t="s">
        <v>255</v>
      </c>
      <c r="E22" s="207" t="s">
        <v>432</v>
      </c>
      <c r="F22" s="202">
        <v>5</v>
      </c>
      <c r="G22" s="204">
        <v>11</v>
      </c>
      <c r="H22" s="202">
        <v>1</v>
      </c>
      <c r="I22" s="202">
        <v>15</v>
      </c>
      <c r="J22" s="202">
        <f>I22-H22+1</f>
        <v>15</v>
      </c>
      <c r="K22" s="202"/>
      <c r="L22" s="202"/>
      <c r="M22" s="205"/>
      <c r="N22" s="206"/>
      <c r="O22" s="207"/>
      <c r="P22" s="208"/>
      <c r="Q22" s="209"/>
      <c r="R22" s="206"/>
      <c r="S22" s="119"/>
      <c r="T22" s="119"/>
      <c r="U22" s="119"/>
      <c r="V22" s="120"/>
      <c r="W22" s="121"/>
    </row>
    <row r="23" spans="1:24" s="122" customFormat="1">
      <c r="A23" s="200" t="s">
        <v>298</v>
      </c>
      <c r="B23" s="201" t="s">
        <v>339</v>
      </c>
      <c r="C23" s="202">
        <v>1</v>
      </c>
      <c r="D23" s="203" t="s">
        <v>340</v>
      </c>
      <c r="E23" s="207" t="s">
        <v>338</v>
      </c>
      <c r="F23" s="202">
        <v>6</v>
      </c>
      <c r="G23" s="204" t="s">
        <v>94</v>
      </c>
      <c r="H23" s="202">
        <v>1</v>
      </c>
      <c r="I23" s="202">
        <v>15</v>
      </c>
      <c r="J23" s="202">
        <f t="shared" si="0"/>
        <v>15</v>
      </c>
      <c r="K23" s="202"/>
      <c r="L23" s="202"/>
      <c r="M23" s="205"/>
      <c r="N23" s="206"/>
      <c r="O23" s="207"/>
      <c r="P23" s="208"/>
      <c r="Q23" s="209"/>
      <c r="R23" s="206"/>
      <c r="S23" s="119"/>
      <c r="T23" s="119"/>
      <c r="U23" s="119"/>
      <c r="V23" s="120"/>
      <c r="W23" s="121"/>
    </row>
    <row r="24" spans="1:24" s="122" customFormat="1">
      <c r="A24" s="200" t="s">
        <v>298</v>
      </c>
      <c r="B24" s="201" t="s">
        <v>197</v>
      </c>
      <c r="C24" s="202">
        <v>1</v>
      </c>
      <c r="D24" s="203" t="s">
        <v>301</v>
      </c>
      <c r="E24" s="207" t="s">
        <v>432</v>
      </c>
      <c r="F24" s="202">
        <v>6</v>
      </c>
      <c r="G24" s="204">
        <v>6</v>
      </c>
      <c r="H24" s="202">
        <v>1</v>
      </c>
      <c r="I24" s="202">
        <v>15</v>
      </c>
      <c r="J24" s="202">
        <v>15</v>
      </c>
      <c r="K24" s="202"/>
      <c r="L24" s="202"/>
      <c r="M24" s="205"/>
      <c r="N24" s="206"/>
      <c r="O24" s="207"/>
      <c r="P24" s="208"/>
      <c r="Q24" s="209"/>
      <c r="R24" s="206"/>
      <c r="S24" s="119"/>
      <c r="T24" s="119"/>
      <c r="U24" s="119"/>
      <c r="V24" s="120"/>
      <c r="W24" s="121"/>
    </row>
    <row r="25" spans="1:24" s="122" customFormat="1">
      <c r="A25" s="200" t="s">
        <v>298</v>
      </c>
      <c r="B25" s="201" t="s">
        <v>137</v>
      </c>
      <c r="C25" s="202">
        <v>1</v>
      </c>
      <c r="D25" s="203" t="s">
        <v>288</v>
      </c>
      <c r="E25" s="207" t="s">
        <v>187</v>
      </c>
      <c r="F25" s="202">
        <v>6</v>
      </c>
      <c r="G25" s="204" t="s">
        <v>290</v>
      </c>
      <c r="H25" s="202">
        <v>1</v>
      </c>
      <c r="I25" s="202">
        <v>8</v>
      </c>
      <c r="J25" s="202">
        <f>I25-H25+1</f>
        <v>8</v>
      </c>
      <c r="K25" s="202">
        <v>24</v>
      </c>
      <c r="L25" s="202"/>
      <c r="M25" s="205"/>
      <c r="N25" s="206"/>
      <c r="O25" s="207"/>
      <c r="P25" s="208">
        <f>IF(J25=0,0,K25)</f>
        <v>24</v>
      </c>
      <c r="Q25" s="209"/>
      <c r="R25" s="206">
        <f>O25+P25+Q25</f>
        <v>24</v>
      </c>
      <c r="S25" s="119"/>
      <c r="T25" s="119"/>
      <c r="U25" s="119">
        <v>54</v>
      </c>
      <c r="V25" s="120"/>
      <c r="W25" s="121"/>
    </row>
    <row r="26" spans="1:24" s="123" customFormat="1" ht="15.95" customHeight="1">
      <c r="A26" s="200" t="s">
        <v>298</v>
      </c>
      <c r="B26" s="201" t="s">
        <v>133</v>
      </c>
      <c r="C26" s="202">
        <v>1</v>
      </c>
      <c r="D26" s="203" t="s">
        <v>288</v>
      </c>
      <c r="E26" s="203" t="s">
        <v>189</v>
      </c>
      <c r="F26" s="202">
        <v>6</v>
      </c>
      <c r="G26" s="204" t="s">
        <v>290</v>
      </c>
      <c r="H26" s="202">
        <v>9</v>
      </c>
      <c r="I26" s="202">
        <v>13</v>
      </c>
      <c r="J26" s="202">
        <f>I26-H26+1</f>
        <v>5</v>
      </c>
      <c r="K26" s="202">
        <v>15</v>
      </c>
      <c r="L26" s="202"/>
      <c r="M26" s="205"/>
      <c r="N26" s="206"/>
      <c r="O26" s="207"/>
      <c r="P26" s="208">
        <f>IF(J26=0,0,K26)</f>
        <v>15</v>
      </c>
      <c r="Q26" s="209"/>
      <c r="R26" s="206">
        <f>O26+P26+Q26</f>
        <v>15</v>
      </c>
      <c r="S26" s="119"/>
      <c r="T26" s="119"/>
      <c r="U26" s="119">
        <v>54</v>
      </c>
      <c r="V26" s="120"/>
      <c r="W26" s="121"/>
      <c r="X26" s="122"/>
    </row>
    <row r="27" spans="1:24" s="123" customFormat="1" ht="15.95" customHeight="1">
      <c r="A27" s="200" t="s">
        <v>298</v>
      </c>
      <c r="B27" s="201" t="s">
        <v>137</v>
      </c>
      <c r="C27" s="202">
        <v>1</v>
      </c>
      <c r="D27" s="203" t="s">
        <v>288</v>
      </c>
      <c r="E27" s="203" t="s">
        <v>432</v>
      </c>
      <c r="F27" s="202">
        <v>6</v>
      </c>
      <c r="G27" s="204">
        <v>10</v>
      </c>
      <c r="H27" s="202">
        <v>1</v>
      </c>
      <c r="I27" s="202">
        <v>15</v>
      </c>
      <c r="J27" s="202">
        <f t="shared" ref="J27" si="9">I27-H27+1</f>
        <v>15</v>
      </c>
      <c r="K27" s="202"/>
      <c r="L27" s="202"/>
      <c r="M27" s="205"/>
      <c r="N27" s="206"/>
      <c r="O27" s="207"/>
      <c r="P27" s="208"/>
      <c r="Q27" s="209"/>
      <c r="R27" s="206"/>
      <c r="S27" s="119"/>
      <c r="T27" s="119"/>
      <c r="U27" s="119"/>
      <c r="V27" s="120"/>
      <c r="W27" s="121"/>
      <c r="X27" s="122"/>
    </row>
    <row r="28" spans="1:24" s="122" customFormat="1">
      <c r="A28" s="200" t="s">
        <v>298</v>
      </c>
      <c r="B28" s="201" t="s">
        <v>137</v>
      </c>
      <c r="C28" s="202">
        <v>1</v>
      </c>
      <c r="D28" s="203" t="s">
        <v>258</v>
      </c>
      <c r="E28" s="203" t="s">
        <v>318</v>
      </c>
      <c r="F28" s="202">
        <v>6</v>
      </c>
      <c r="G28" s="204" t="s">
        <v>292</v>
      </c>
      <c r="H28" s="202">
        <v>1</v>
      </c>
      <c r="I28" s="202">
        <v>15</v>
      </c>
      <c r="J28" s="202">
        <f t="shared" si="0"/>
        <v>15</v>
      </c>
      <c r="K28" s="202">
        <v>30</v>
      </c>
      <c r="L28" s="202"/>
      <c r="M28" s="205"/>
      <c r="N28" s="206">
        <f>L28/6</f>
        <v>0</v>
      </c>
      <c r="O28" s="207"/>
      <c r="P28" s="208">
        <f t="shared" si="1"/>
        <v>30</v>
      </c>
      <c r="Q28" s="209"/>
      <c r="R28" s="206">
        <f t="shared" si="2"/>
        <v>30</v>
      </c>
      <c r="S28" s="119"/>
      <c r="T28" s="119" t="str">
        <f>IF(S28&lt;=30,"1","1,1")</f>
        <v>1</v>
      </c>
      <c r="U28" s="119">
        <f>T28*R28</f>
        <v>30</v>
      </c>
      <c r="V28" s="120"/>
      <c r="W28" s="121"/>
    </row>
    <row r="29" spans="1:24" s="122" customFormat="1">
      <c r="A29" s="200" t="s">
        <v>298</v>
      </c>
      <c r="B29" s="201" t="s">
        <v>197</v>
      </c>
      <c r="C29" s="202">
        <v>1</v>
      </c>
      <c r="D29" s="203" t="s">
        <v>324</v>
      </c>
      <c r="E29" s="207" t="s">
        <v>205</v>
      </c>
      <c r="F29" s="202">
        <v>7</v>
      </c>
      <c r="G29" s="204" t="s">
        <v>72</v>
      </c>
      <c r="H29" s="202">
        <v>1</v>
      </c>
      <c r="I29" s="202">
        <v>15</v>
      </c>
      <c r="J29" s="202">
        <f>I29-H29+1</f>
        <v>15</v>
      </c>
      <c r="K29" s="202">
        <v>30</v>
      </c>
      <c r="L29" s="202"/>
      <c r="M29" s="205"/>
      <c r="N29" s="206"/>
      <c r="O29" s="207"/>
      <c r="P29" s="208">
        <f>IF(J29=0,0,K29)</f>
        <v>30</v>
      </c>
      <c r="Q29" s="209"/>
      <c r="R29" s="206">
        <f>O29+P29+Q29</f>
        <v>30</v>
      </c>
      <c r="S29" s="119"/>
      <c r="T29" s="119"/>
      <c r="U29" s="119">
        <v>54</v>
      </c>
      <c r="V29" s="120"/>
      <c r="W29" s="121"/>
    </row>
    <row r="30" spans="1:24" s="122" customFormat="1">
      <c r="A30" s="200" t="s">
        <v>298</v>
      </c>
      <c r="B30" s="201" t="s">
        <v>197</v>
      </c>
      <c r="C30" s="202">
        <v>1</v>
      </c>
      <c r="D30" s="203" t="s">
        <v>294</v>
      </c>
      <c r="E30" s="207" t="s">
        <v>209</v>
      </c>
      <c r="F30" s="202">
        <v>7</v>
      </c>
      <c r="G30" s="204" t="s">
        <v>71</v>
      </c>
      <c r="H30" s="202">
        <v>1</v>
      </c>
      <c r="I30" s="202">
        <v>15</v>
      </c>
      <c r="J30" s="202">
        <f>I30-H30+1</f>
        <v>15</v>
      </c>
      <c r="K30" s="202">
        <v>30</v>
      </c>
      <c r="L30" s="202"/>
      <c r="M30" s="205"/>
      <c r="N30" s="206"/>
      <c r="O30" s="207"/>
      <c r="P30" s="208">
        <f>IF(J30=0,0,K30)</f>
        <v>30</v>
      </c>
      <c r="Q30" s="209"/>
      <c r="R30" s="206">
        <f>O30+P30+Q30</f>
        <v>30</v>
      </c>
      <c r="S30" s="119"/>
      <c r="T30" s="119"/>
      <c r="U30" s="119">
        <v>54</v>
      </c>
      <c r="V30" s="120"/>
      <c r="W30" s="121"/>
    </row>
    <row r="31" spans="1:24" s="122" customFormat="1">
      <c r="A31" s="124" t="s">
        <v>298</v>
      </c>
      <c r="B31" s="125" t="s">
        <v>148</v>
      </c>
      <c r="C31" s="126">
        <v>1</v>
      </c>
      <c r="D31" s="127" t="s">
        <v>254</v>
      </c>
      <c r="E31" s="40" t="s">
        <v>432</v>
      </c>
      <c r="F31" s="126">
        <v>7</v>
      </c>
      <c r="G31" s="128">
        <v>5</v>
      </c>
      <c r="H31" s="126">
        <v>1</v>
      </c>
      <c r="I31" s="126">
        <v>15</v>
      </c>
      <c r="J31" s="126">
        <f t="shared" ref="J31" si="10">I31-H31+1</f>
        <v>15</v>
      </c>
      <c r="K31" s="126"/>
      <c r="L31" s="126"/>
      <c r="M31" s="129"/>
      <c r="N31" s="130"/>
      <c r="P31" s="119"/>
      <c r="Q31" s="131"/>
      <c r="R31" s="130"/>
      <c r="S31" s="119"/>
      <c r="T31" s="119"/>
      <c r="U31" s="119"/>
      <c r="V31" s="120"/>
      <c r="W31" s="121"/>
    </row>
    <row r="32" spans="1:24" s="122" customFormat="1">
      <c r="A32" s="200" t="s">
        <v>298</v>
      </c>
      <c r="B32" s="201" t="s">
        <v>138</v>
      </c>
      <c r="C32" s="202">
        <v>1</v>
      </c>
      <c r="D32" s="203" t="s">
        <v>263</v>
      </c>
      <c r="E32" s="207" t="s">
        <v>187</v>
      </c>
      <c r="F32" s="202">
        <v>7</v>
      </c>
      <c r="G32" s="204" t="s">
        <v>307</v>
      </c>
      <c r="H32" s="202">
        <v>1</v>
      </c>
      <c r="I32" s="202">
        <v>7</v>
      </c>
      <c r="J32" s="202">
        <f t="shared" si="0"/>
        <v>7</v>
      </c>
      <c r="K32" s="202">
        <v>28</v>
      </c>
      <c r="L32" s="202"/>
      <c r="M32" s="205"/>
      <c r="N32" s="206"/>
      <c r="O32" s="207"/>
      <c r="P32" s="208">
        <f t="shared" si="1"/>
        <v>28</v>
      </c>
      <c r="Q32" s="209"/>
      <c r="R32" s="206">
        <f t="shared" si="2"/>
        <v>28</v>
      </c>
      <c r="S32" s="119"/>
      <c r="T32" s="119"/>
      <c r="U32" s="119">
        <v>54</v>
      </c>
      <c r="V32" s="120"/>
      <c r="W32" s="121"/>
    </row>
    <row r="33" spans="1:23" s="122" customFormat="1">
      <c r="A33" s="200" t="s">
        <v>298</v>
      </c>
      <c r="B33" s="201" t="s">
        <v>138</v>
      </c>
      <c r="C33" s="202">
        <v>1</v>
      </c>
      <c r="D33" s="203" t="s">
        <v>263</v>
      </c>
      <c r="E33" s="207" t="s">
        <v>189</v>
      </c>
      <c r="F33" s="202">
        <v>7</v>
      </c>
      <c r="G33" s="204" t="s">
        <v>290</v>
      </c>
      <c r="H33" s="202">
        <v>9</v>
      </c>
      <c r="I33" s="202">
        <v>13</v>
      </c>
      <c r="J33" s="202">
        <f t="shared" ref="J33:J41" si="11">I33-H33+1</f>
        <v>5</v>
      </c>
      <c r="K33" s="202">
        <v>15</v>
      </c>
      <c r="L33" s="202"/>
      <c r="M33" s="205"/>
      <c r="N33" s="206"/>
      <c r="O33" s="207"/>
      <c r="P33" s="208">
        <f t="shared" ref="P33:P41" si="12">IF(J33=0,0,K33)</f>
        <v>15</v>
      </c>
      <c r="Q33" s="209"/>
      <c r="R33" s="206">
        <f t="shared" ref="R33:R41" si="13">O33+P33+Q33</f>
        <v>15</v>
      </c>
      <c r="S33" s="119"/>
      <c r="T33" s="119"/>
      <c r="U33" s="119">
        <v>54</v>
      </c>
      <c r="V33" s="120"/>
      <c r="W33" s="121"/>
    </row>
    <row r="34" spans="1:23" s="122" customFormat="1">
      <c r="A34" s="124" t="s">
        <v>299</v>
      </c>
      <c r="B34" s="125" t="s">
        <v>203</v>
      </c>
      <c r="C34" s="126">
        <v>1</v>
      </c>
      <c r="D34" s="127" t="s">
        <v>301</v>
      </c>
      <c r="E34" s="122" t="s">
        <v>211</v>
      </c>
      <c r="F34" s="126">
        <v>2</v>
      </c>
      <c r="G34" s="128" t="s">
        <v>72</v>
      </c>
      <c r="H34" s="126">
        <v>1</v>
      </c>
      <c r="I34" s="126">
        <v>15</v>
      </c>
      <c r="J34" s="126">
        <f t="shared" si="11"/>
        <v>15</v>
      </c>
      <c r="K34" s="126">
        <v>30</v>
      </c>
      <c r="L34" s="126"/>
      <c r="M34" s="129"/>
      <c r="N34" s="130"/>
      <c r="P34" s="119">
        <f t="shared" si="12"/>
        <v>30</v>
      </c>
      <c r="Q34" s="131"/>
      <c r="R34" s="130">
        <f t="shared" si="13"/>
        <v>30</v>
      </c>
      <c r="S34" s="119"/>
      <c r="T34" s="119"/>
      <c r="U34" s="119">
        <v>54</v>
      </c>
      <c r="V34" s="120"/>
      <c r="W34" s="121"/>
    </row>
    <row r="35" spans="1:23" s="122" customFormat="1">
      <c r="A35" s="124" t="s">
        <v>299</v>
      </c>
      <c r="B35" s="125" t="s">
        <v>203</v>
      </c>
      <c r="C35" s="126">
        <v>1</v>
      </c>
      <c r="D35" s="127" t="s">
        <v>280</v>
      </c>
      <c r="E35" s="122" t="s">
        <v>206</v>
      </c>
      <c r="F35" s="126">
        <v>2</v>
      </c>
      <c r="G35" s="128" t="s">
        <v>71</v>
      </c>
      <c r="H35" s="126">
        <v>1</v>
      </c>
      <c r="I35" s="126">
        <v>15</v>
      </c>
      <c r="J35" s="126">
        <f t="shared" si="11"/>
        <v>15</v>
      </c>
      <c r="K35" s="126">
        <v>30</v>
      </c>
      <c r="L35" s="126"/>
      <c r="M35" s="129"/>
      <c r="N35" s="130"/>
      <c r="P35" s="119">
        <f t="shared" si="12"/>
        <v>30</v>
      </c>
      <c r="Q35" s="131"/>
      <c r="R35" s="130">
        <f t="shared" si="13"/>
        <v>30</v>
      </c>
      <c r="S35" s="119"/>
      <c r="T35" s="119"/>
      <c r="U35" s="119">
        <v>54</v>
      </c>
      <c r="V35" s="120"/>
      <c r="W35" s="121"/>
    </row>
    <row r="36" spans="1:23" s="122" customFormat="1">
      <c r="A36" s="124" t="s">
        <v>299</v>
      </c>
      <c r="B36" s="125" t="s">
        <v>203</v>
      </c>
      <c r="C36" s="126">
        <v>1</v>
      </c>
      <c r="D36" s="127" t="s">
        <v>323</v>
      </c>
      <c r="E36" s="122" t="s">
        <v>202</v>
      </c>
      <c r="F36" s="126">
        <v>2</v>
      </c>
      <c r="G36" s="128" t="s">
        <v>73</v>
      </c>
      <c r="H36" s="126">
        <v>1</v>
      </c>
      <c r="I36" s="126">
        <v>15</v>
      </c>
      <c r="J36" s="126">
        <f t="shared" si="11"/>
        <v>15</v>
      </c>
      <c r="K36" s="126">
        <v>30</v>
      </c>
      <c r="L36" s="126"/>
      <c r="M36" s="129"/>
      <c r="N36" s="130"/>
      <c r="P36" s="119">
        <f t="shared" si="12"/>
        <v>30</v>
      </c>
      <c r="Q36" s="131"/>
      <c r="R36" s="130">
        <f t="shared" si="13"/>
        <v>30</v>
      </c>
      <c r="S36" s="119"/>
      <c r="T36" s="119"/>
      <c r="U36" s="119">
        <v>54</v>
      </c>
      <c r="V36" s="120"/>
      <c r="W36" s="121"/>
    </row>
    <row r="37" spans="1:23" s="122" customFormat="1">
      <c r="A37" s="124" t="s">
        <v>299</v>
      </c>
      <c r="B37" s="125" t="s">
        <v>406</v>
      </c>
      <c r="C37" s="126">
        <v>1</v>
      </c>
      <c r="D37" s="127" t="s">
        <v>315</v>
      </c>
      <c r="E37" s="122" t="s">
        <v>303</v>
      </c>
      <c r="F37" s="126">
        <v>2</v>
      </c>
      <c r="G37" s="128" t="s">
        <v>101</v>
      </c>
      <c r="H37" s="126">
        <v>5</v>
      </c>
      <c r="I37" s="126">
        <v>19</v>
      </c>
      <c r="J37" s="126">
        <f t="shared" si="11"/>
        <v>15</v>
      </c>
      <c r="K37" s="126">
        <v>30</v>
      </c>
      <c r="L37" s="126"/>
      <c r="M37" s="129"/>
      <c r="N37" s="130"/>
      <c r="P37" s="119">
        <f t="shared" si="12"/>
        <v>30</v>
      </c>
      <c r="Q37" s="131"/>
      <c r="R37" s="130">
        <f t="shared" si="13"/>
        <v>30</v>
      </c>
      <c r="S37" s="119"/>
      <c r="T37" s="119"/>
      <c r="U37" s="119">
        <v>54</v>
      </c>
      <c r="V37" s="120"/>
      <c r="W37" s="121"/>
    </row>
    <row r="38" spans="1:23" s="122" customFormat="1">
      <c r="A38" s="124" t="s">
        <v>299</v>
      </c>
      <c r="B38" s="125" t="s">
        <v>406</v>
      </c>
      <c r="C38" s="126">
        <v>1</v>
      </c>
      <c r="D38" s="127" t="s">
        <v>310</v>
      </c>
      <c r="E38" s="122" t="s">
        <v>208</v>
      </c>
      <c r="F38" s="126">
        <v>2</v>
      </c>
      <c r="G38" s="128" t="s">
        <v>107</v>
      </c>
      <c r="H38" s="126">
        <v>5</v>
      </c>
      <c r="I38" s="126">
        <v>19</v>
      </c>
      <c r="J38" s="126">
        <f t="shared" si="11"/>
        <v>15</v>
      </c>
      <c r="K38" s="126">
        <v>30</v>
      </c>
      <c r="L38" s="126"/>
      <c r="M38" s="129"/>
      <c r="N38" s="130"/>
      <c r="P38" s="119">
        <f t="shared" si="12"/>
        <v>30</v>
      </c>
      <c r="Q38" s="131"/>
      <c r="R38" s="130">
        <f t="shared" si="13"/>
        <v>30</v>
      </c>
      <c r="S38" s="119"/>
      <c r="T38" s="119"/>
      <c r="U38" s="119">
        <v>54</v>
      </c>
      <c r="V38" s="120"/>
      <c r="W38" s="121"/>
    </row>
    <row r="39" spans="1:23" s="122" customFormat="1">
      <c r="A39" s="124" t="s">
        <v>299</v>
      </c>
      <c r="B39" s="125" t="s">
        <v>200</v>
      </c>
      <c r="C39" s="126">
        <v>1</v>
      </c>
      <c r="D39" s="127" t="s">
        <v>323</v>
      </c>
      <c r="E39" s="122" t="s">
        <v>202</v>
      </c>
      <c r="F39" s="126">
        <v>3</v>
      </c>
      <c r="G39" s="128" t="s">
        <v>72</v>
      </c>
      <c r="H39" s="126">
        <v>1</v>
      </c>
      <c r="I39" s="126">
        <v>15</v>
      </c>
      <c r="J39" s="126">
        <f t="shared" si="11"/>
        <v>15</v>
      </c>
      <c r="K39" s="126">
        <v>30</v>
      </c>
      <c r="L39" s="126"/>
      <c r="M39" s="129"/>
      <c r="N39" s="130"/>
      <c r="P39" s="119">
        <f t="shared" si="12"/>
        <v>30</v>
      </c>
      <c r="Q39" s="131"/>
      <c r="R39" s="130">
        <f t="shared" si="13"/>
        <v>30</v>
      </c>
      <c r="S39" s="119"/>
      <c r="T39" s="119"/>
      <c r="U39" s="119">
        <v>54</v>
      </c>
      <c r="V39" s="120"/>
      <c r="W39" s="121"/>
    </row>
    <row r="40" spans="1:23" s="122" customFormat="1">
      <c r="A40" s="124" t="s">
        <v>299</v>
      </c>
      <c r="B40" s="125" t="s">
        <v>200</v>
      </c>
      <c r="C40" s="126">
        <v>1</v>
      </c>
      <c r="D40" s="127" t="s">
        <v>301</v>
      </c>
      <c r="E40" s="122" t="s">
        <v>211</v>
      </c>
      <c r="F40" s="126">
        <v>3</v>
      </c>
      <c r="G40" s="128" t="s">
        <v>71</v>
      </c>
      <c r="H40" s="126">
        <v>1</v>
      </c>
      <c r="I40" s="126">
        <v>15</v>
      </c>
      <c r="J40" s="126">
        <f t="shared" si="11"/>
        <v>15</v>
      </c>
      <c r="K40" s="126">
        <v>30</v>
      </c>
      <c r="L40" s="126"/>
      <c r="M40" s="129"/>
      <c r="N40" s="130"/>
      <c r="P40" s="119">
        <f t="shared" si="12"/>
        <v>30</v>
      </c>
      <c r="Q40" s="131"/>
      <c r="R40" s="130">
        <f t="shared" si="13"/>
        <v>30</v>
      </c>
      <c r="S40" s="119"/>
      <c r="T40" s="119"/>
      <c r="U40" s="119">
        <v>54</v>
      </c>
      <c r="V40" s="120"/>
      <c r="W40" s="121"/>
    </row>
    <row r="41" spans="1:23" s="122" customFormat="1">
      <c r="A41" s="124" t="s">
        <v>299</v>
      </c>
      <c r="B41" s="125" t="s">
        <v>200</v>
      </c>
      <c r="C41" s="126">
        <v>1</v>
      </c>
      <c r="D41" s="127" t="s">
        <v>280</v>
      </c>
      <c r="E41" s="122" t="s">
        <v>206</v>
      </c>
      <c r="F41" s="126">
        <v>3</v>
      </c>
      <c r="G41" s="128" t="s">
        <v>73</v>
      </c>
      <c r="H41" s="126">
        <v>1</v>
      </c>
      <c r="I41" s="126">
        <v>15</v>
      </c>
      <c r="J41" s="126">
        <f t="shared" si="11"/>
        <v>15</v>
      </c>
      <c r="K41" s="126">
        <v>30</v>
      </c>
      <c r="L41" s="126"/>
      <c r="M41" s="129"/>
      <c r="N41" s="130"/>
      <c r="P41" s="119">
        <f t="shared" si="12"/>
        <v>30</v>
      </c>
      <c r="Q41" s="131"/>
      <c r="R41" s="130">
        <f t="shared" si="13"/>
        <v>30</v>
      </c>
      <c r="S41" s="119"/>
      <c r="T41" s="119"/>
      <c r="U41" s="119">
        <v>54</v>
      </c>
      <c r="V41" s="120"/>
      <c r="W41" s="121"/>
    </row>
    <row r="42" spans="1:23" s="122" customFormat="1">
      <c r="A42" s="124" t="s">
        <v>299</v>
      </c>
      <c r="B42" s="125" t="s">
        <v>139</v>
      </c>
      <c r="C42" s="126">
        <v>1</v>
      </c>
      <c r="D42" s="127" t="s">
        <v>268</v>
      </c>
      <c r="E42" s="122" t="s">
        <v>187</v>
      </c>
      <c r="F42" s="126">
        <v>3</v>
      </c>
      <c r="G42" s="128" t="s">
        <v>302</v>
      </c>
      <c r="H42" s="126">
        <v>1</v>
      </c>
      <c r="I42" s="126">
        <v>7</v>
      </c>
      <c r="J42" s="126">
        <f t="shared" si="0"/>
        <v>7</v>
      </c>
      <c r="K42" s="126">
        <v>28</v>
      </c>
      <c r="L42" s="126"/>
      <c r="M42" s="129"/>
      <c r="N42" s="130"/>
      <c r="P42" s="119">
        <f t="shared" si="1"/>
        <v>28</v>
      </c>
      <c r="Q42" s="131"/>
      <c r="R42" s="130">
        <f t="shared" si="2"/>
        <v>28</v>
      </c>
      <c r="S42" s="119"/>
      <c r="T42" s="119"/>
      <c r="U42" s="119">
        <v>54</v>
      </c>
      <c r="V42" s="120"/>
      <c r="W42" s="121"/>
    </row>
    <row r="43" spans="1:23" s="122" customFormat="1">
      <c r="A43" s="124" t="s">
        <v>299</v>
      </c>
      <c r="B43" s="125" t="s">
        <v>201</v>
      </c>
      <c r="C43" s="126">
        <v>1</v>
      </c>
      <c r="D43" s="127" t="s">
        <v>340</v>
      </c>
      <c r="E43" s="122" t="s">
        <v>338</v>
      </c>
      <c r="F43" s="126">
        <v>4</v>
      </c>
      <c r="G43" s="128" t="s">
        <v>341</v>
      </c>
      <c r="H43" s="126">
        <v>1</v>
      </c>
      <c r="I43" s="126">
        <v>15</v>
      </c>
      <c r="J43" s="126">
        <f t="shared" si="0"/>
        <v>15</v>
      </c>
      <c r="K43" s="126"/>
      <c r="L43" s="126"/>
      <c r="M43" s="129"/>
      <c r="N43" s="130"/>
      <c r="P43" s="119"/>
      <c r="Q43" s="131"/>
      <c r="R43" s="130"/>
      <c r="S43" s="119"/>
      <c r="T43" s="119"/>
      <c r="U43" s="119"/>
      <c r="V43" s="120"/>
      <c r="W43" s="121"/>
    </row>
    <row r="44" spans="1:23" s="122" customFormat="1">
      <c r="A44" s="124" t="s">
        <v>299</v>
      </c>
      <c r="B44" s="125" t="s">
        <v>138</v>
      </c>
      <c r="C44" s="126">
        <v>1</v>
      </c>
      <c r="D44" s="127" t="s">
        <v>263</v>
      </c>
      <c r="E44" s="122" t="s">
        <v>187</v>
      </c>
      <c r="F44" s="126">
        <v>4</v>
      </c>
      <c r="G44" s="128" t="s">
        <v>307</v>
      </c>
      <c r="H44" s="126">
        <v>1</v>
      </c>
      <c r="I44" s="126">
        <v>8</v>
      </c>
      <c r="J44" s="126">
        <f>I44-H44+1</f>
        <v>8</v>
      </c>
      <c r="K44" s="126">
        <v>32</v>
      </c>
      <c r="L44" s="126"/>
      <c r="M44" s="129"/>
      <c r="N44" s="130"/>
      <c r="P44" s="119">
        <f>IF(J44=0,0,K44)</f>
        <v>32</v>
      </c>
      <c r="Q44" s="131"/>
      <c r="R44" s="130">
        <f>O44+P44+Q44</f>
        <v>32</v>
      </c>
      <c r="S44" s="119"/>
      <c r="T44" s="119"/>
      <c r="U44" s="119">
        <v>54</v>
      </c>
      <c r="V44" s="120"/>
      <c r="W44" s="121"/>
    </row>
    <row r="45" spans="1:23" s="122" customFormat="1">
      <c r="A45" s="124" t="s">
        <v>299</v>
      </c>
      <c r="B45" s="125" t="s">
        <v>138</v>
      </c>
      <c r="C45" s="126">
        <v>1</v>
      </c>
      <c r="D45" s="127" t="s">
        <v>256</v>
      </c>
      <c r="E45" s="122" t="s">
        <v>194</v>
      </c>
      <c r="F45" s="126">
        <v>4</v>
      </c>
      <c r="G45" s="128" t="s">
        <v>292</v>
      </c>
      <c r="H45" s="126">
        <v>1</v>
      </c>
      <c r="I45" s="126">
        <v>15</v>
      </c>
      <c r="J45" s="126">
        <f t="shared" si="0"/>
        <v>15</v>
      </c>
      <c r="K45" s="126">
        <v>30</v>
      </c>
      <c r="L45" s="126"/>
      <c r="M45" s="129"/>
      <c r="N45" s="130"/>
      <c r="P45" s="119">
        <f t="shared" si="1"/>
        <v>30</v>
      </c>
      <c r="Q45" s="131"/>
      <c r="R45" s="130">
        <f t="shared" si="2"/>
        <v>30</v>
      </c>
      <c r="S45" s="119"/>
      <c r="T45" s="119"/>
      <c r="U45" s="119">
        <v>54</v>
      </c>
      <c r="V45" s="120"/>
      <c r="W45" s="121"/>
    </row>
    <row r="46" spans="1:23" s="122" customFormat="1">
      <c r="A46" s="124" t="s">
        <v>299</v>
      </c>
      <c r="B46" s="125" t="s">
        <v>410</v>
      </c>
      <c r="C46" s="126">
        <v>1</v>
      </c>
      <c r="D46" s="127" t="s">
        <v>258</v>
      </c>
      <c r="E46" s="127" t="s">
        <v>303</v>
      </c>
      <c r="F46" s="126">
        <v>5</v>
      </c>
      <c r="G46" s="128" t="s">
        <v>71</v>
      </c>
      <c r="H46" s="126">
        <v>5</v>
      </c>
      <c r="I46" s="126">
        <v>19</v>
      </c>
      <c r="J46" s="126">
        <f>I46-H46+1</f>
        <v>15</v>
      </c>
      <c r="K46" s="126">
        <v>30</v>
      </c>
      <c r="L46" s="126"/>
      <c r="M46" s="129"/>
      <c r="N46" s="130"/>
      <c r="P46" s="119">
        <f>IF(J46=0,0,K46)</f>
        <v>30</v>
      </c>
      <c r="Q46" s="131"/>
      <c r="R46" s="130">
        <f>O46+P46+Q46</f>
        <v>30</v>
      </c>
      <c r="S46" s="119"/>
      <c r="T46" s="119"/>
      <c r="U46" s="119">
        <v>54</v>
      </c>
      <c r="V46" s="120"/>
      <c r="W46" s="121"/>
    </row>
    <row r="47" spans="1:23" s="122" customFormat="1">
      <c r="A47" s="124" t="s">
        <v>299</v>
      </c>
      <c r="B47" s="125" t="s">
        <v>410</v>
      </c>
      <c r="C47" s="126">
        <v>1</v>
      </c>
      <c r="D47" s="127" t="s">
        <v>437</v>
      </c>
      <c r="E47" s="122" t="s">
        <v>208</v>
      </c>
      <c r="F47" s="126">
        <v>5</v>
      </c>
      <c r="G47" s="128" t="s">
        <v>73</v>
      </c>
      <c r="H47" s="126">
        <v>5</v>
      </c>
      <c r="I47" s="126">
        <v>19</v>
      </c>
      <c r="J47" s="126">
        <f>I47-H47+1</f>
        <v>15</v>
      </c>
      <c r="K47" s="126">
        <v>30</v>
      </c>
      <c r="L47" s="126"/>
      <c r="M47" s="129"/>
      <c r="N47" s="130"/>
      <c r="P47" s="119">
        <f>IF(J47=0,0,K47)</f>
        <v>30</v>
      </c>
      <c r="Q47" s="131"/>
      <c r="R47" s="130">
        <f>O47+P47+Q47</f>
        <v>30</v>
      </c>
      <c r="S47" s="119"/>
      <c r="T47" s="119"/>
      <c r="U47" s="119">
        <v>54</v>
      </c>
      <c r="V47" s="120"/>
      <c r="W47" s="121"/>
    </row>
    <row r="48" spans="1:23" s="122" customFormat="1">
      <c r="A48" s="124" t="s">
        <v>299</v>
      </c>
      <c r="B48" s="125" t="s">
        <v>406</v>
      </c>
      <c r="C48" s="126">
        <v>1</v>
      </c>
      <c r="D48" s="127" t="s">
        <v>309</v>
      </c>
      <c r="E48" s="122" t="s">
        <v>222</v>
      </c>
      <c r="F48" s="126">
        <v>5</v>
      </c>
      <c r="G48" s="128" t="s">
        <v>290</v>
      </c>
      <c r="H48" s="126">
        <v>5</v>
      </c>
      <c r="I48" s="126">
        <v>19</v>
      </c>
      <c r="J48" s="126">
        <f>I48-H48+1</f>
        <v>15</v>
      </c>
      <c r="K48" s="126">
        <v>45</v>
      </c>
      <c r="L48" s="126"/>
      <c r="M48" s="129"/>
      <c r="N48" s="130"/>
      <c r="P48" s="119">
        <f>IF(J48=0,0,K48)</f>
        <v>45</v>
      </c>
      <c r="Q48" s="131"/>
      <c r="R48" s="130">
        <f>O48+P48+Q48</f>
        <v>45</v>
      </c>
      <c r="S48" s="119"/>
      <c r="T48" s="119"/>
      <c r="U48" s="119">
        <v>54</v>
      </c>
      <c r="V48" s="120"/>
      <c r="W48" s="121"/>
    </row>
    <row r="49" spans="1:23" s="14" customFormat="1">
      <c r="A49" s="254" t="s">
        <v>299</v>
      </c>
      <c r="B49" s="8" t="s">
        <v>406</v>
      </c>
      <c r="C49" s="9">
        <v>1</v>
      </c>
      <c r="D49" s="10"/>
      <c r="E49" s="14" t="s">
        <v>432</v>
      </c>
      <c r="F49" s="9">
        <v>5</v>
      </c>
      <c r="G49" s="11">
        <v>10</v>
      </c>
      <c r="H49" s="9">
        <v>5</v>
      </c>
      <c r="I49" s="9">
        <v>19</v>
      </c>
      <c r="J49" s="9">
        <f>I49-H49+1</f>
        <v>15</v>
      </c>
      <c r="K49" s="9">
        <v>45</v>
      </c>
      <c r="L49" s="9"/>
      <c r="M49" s="12"/>
      <c r="N49" s="13"/>
      <c r="P49" s="15">
        <f>IF(J49=0,0,K49)</f>
        <v>45</v>
      </c>
      <c r="Q49" s="16"/>
      <c r="R49" s="13">
        <f>O49+P49+Q49</f>
        <v>45</v>
      </c>
      <c r="S49" s="15"/>
      <c r="T49" s="15"/>
      <c r="U49" s="15">
        <v>54</v>
      </c>
      <c r="V49" s="255"/>
      <c r="W49" s="256"/>
    </row>
    <row r="50" spans="1:23" s="122" customFormat="1">
      <c r="A50" s="124" t="s">
        <v>299</v>
      </c>
      <c r="B50" s="125" t="s">
        <v>198</v>
      </c>
      <c r="C50" s="126">
        <v>1</v>
      </c>
      <c r="D50" s="127" t="s">
        <v>340</v>
      </c>
      <c r="E50" s="122" t="s">
        <v>338</v>
      </c>
      <c r="F50" s="126">
        <v>6</v>
      </c>
      <c r="G50" s="128" t="s">
        <v>341</v>
      </c>
      <c r="H50" s="126">
        <v>1</v>
      </c>
      <c r="I50" s="126">
        <v>15</v>
      </c>
      <c r="J50" s="126">
        <f t="shared" si="0"/>
        <v>15</v>
      </c>
      <c r="K50" s="126"/>
      <c r="L50" s="126"/>
      <c r="M50" s="129"/>
      <c r="N50" s="130"/>
      <c r="P50" s="119"/>
      <c r="Q50" s="131"/>
      <c r="R50" s="130"/>
      <c r="S50" s="119"/>
      <c r="T50" s="119"/>
      <c r="U50" s="119"/>
      <c r="V50" s="120"/>
      <c r="W50" s="121"/>
    </row>
    <row r="51" spans="1:23" s="122" customFormat="1">
      <c r="A51" s="124" t="s">
        <v>299</v>
      </c>
      <c r="B51" s="125" t="s">
        <v>204</v>
      </c>
      <c r="C51" s="126">
        <v>1</v>
      </c>
      <c r="D51" s="127" t="s">
        <v>345</v>
      </c>
      <c r="E51" s="122" t="s">
        <v>346</v>
      </c>
      <c r="F51" s="126">
        <v>6</v>
      </c>
      <c r="G51" s="128" t="s">
        <v>342</v>
      </c>
      <c r="H51" s="126">
        <v>1</v>
      </c>
      <c r="I51" s="126">
        <v>10</v>
      </c>
      <c r="J51" s="126">
        <f t="shared" si="0"/>
        <v>10</v>
      </c>
      <c r="K51" s="126"/>
      <c r="L51" s="126"/>
      <c r="M51" s="129"/>
      <c r="N51" s="130"/>
      <c r="P51" s="119"/>
      <c r="Q51" s="131"/>
      <c r="R51" s="130"/>
      <c r="S51" s="119"/>
      <c r="T51" s="119"/>
      <c r="U51" s="119"/>
      <c r="V51" s="120"/>
      <c r="W51" s="121"/>
    </row>
    <row r="52" spans="1:23" s="122" customFormat="1">
      <c r="A52" s="124" t="s">
        <v>299</v>
      </c>
      <c r="B52" s="125" t="s">
        <v>198</v>
      </c>
      <c r="C52" s="126">
        <v>1</v>
      </c>
      <c r="D52" s="127" t="s">
        <v>324</v>
      </c>
      <c r="E52" s="122" t="s">
        <v>205</v>
      </c>
      <c r="F52" s="126">
        <v>7</v>
      </c>
      <c r="G52" s="128" t="s">
        <v>71</v>
      </c>
      <c r="H52" s="126">
        <v>1</v>
      </c>
      <c r="I52" s="126">
        <v>15</v>
      </c>
      <c r="J52" s="126">
        <f>I52-H52+1</f>
        <v>15</v>
      </c>
      <c r="K52" s="126">
        <v>30</v>
      </c>
      <c r="L52" s="126"/>
      <c r="M52" s="129"/>
      <c r="N52" s="130"/>
      <c r="P52" s="119">
        <f>IF(J52=0,0,K52)</f>
        <v>30</v>
      </c>
      <c r="Q52" s="131"/>
      <c r="R52" s="130">
        <f>O52+P52+Q52</f>
        <v>30</v>
      </c>
      <c r="S52" s="119"/>
      <c r="T52" s="119"/>
      <c r="U52" s="119">
        <v>54</v>
      </c>
      <c r="V52" s="120"/>
      <c r="W52" s="121"/>
    </row>
    <row r="53" spans="1:23" s="122" customFormat="1">
      <c r="A53" s="124" t="s">
        <v>299</v>
      </c>
      <c r="B53" s="125" t="s">
        <v>198</v>
      </c>
      <c r="C53" s="126">
        <v>1</v>
      </c>
      <c r="D53" s="127" t="s">
        <v>294</v>
      </c>
      <c r="E53" s="122" t="s">
        <v>209</v>
      </c>
      <c r="F53" s="126">
        <v>7</v>
      </c>
      <c r="G53" s="128" t="s">
        <v>73</v>
      </c>
      <c r="H53" s="126">
        <v>1</v>
      </c>
      <c r="I53" s="126">
        <v>15</v>
      </c>
      <c r="J53" s="126">
        <f>I53-H53+1</f>
        <v>15</v>
      </c>
      <c r="K53" s="126">
        <v>30</v>
      </c>
      <c r="L53" s="126"/>
      <c r="M53" s="129"/>
      <c r="N53" s="130"/>
      <c r="P53" s="119">
        <f>IF(J53=0,0,K53)</f>
        <v>30</v>
      </c>
      <c r="Q53" s="131"/>
      <c r="R53" s="130">
        <f>O53+P53+Q53</f>
        <v>30</v>
      </c>
      <c r="S53" s="119"/>
      <c r="T53" s="119"/>
      <c r="U53" s="119">
        <v>54</v>
      </c>
      <c r="V53" s="120"/>
      <c r="W53" s="121"/>
    </row>
    <row r="54" spans="1:23" s="122" customFormat="1">
      <c r="A54" s="124" t="s">
        <v>299</v>
      </c>
      <c r="B54" s="125" t="s">
        <v>137</v>
      </c>
      <c r="C54" s="126">
        <v>1</v>
      </c>
      <c r="D54" s="127" t="s">
        <v>320</v>
      </c>
      <c r="E54" s="122" t="s">
        <v>194</v>
      </c>
      <c r="F54" s="126">
        <v>7</v>
      </c>
      <c r="G54" s="128" t="s">
        <v>292</v>
      </c>
      <c r="H54" s="126">
        <v>1</v>
      </c>
      <c r="I54" s="126">
        <v>15</v>
      </c>
      <c r="J54" s="126">
        <f t="shared" si="0"/>
        <v>15</v>
      </c>
      <c r="K54" s="126">
        <v>30</v>
      </c>
      <c r="L54" s="126"/>
      <c r="M54" s="129"/>
      <c r="N54" s="130"/>
      <c r="P54" s="119">
        <f t="shared" si="1"/>
        <v>30</v>
      </c>
      <c r="Q54" s="131"/>
      <c r="R54" s="130">
        <f t="shared" si="2"/>
        <v>30</v>
      </c>
      <c r="S54" s="119"/>
      <c r="T54" s="119"/>
      <c r="U54" s="119">
        <v>54</v>
      </c>
      <c r="V54" s="120"/>
      <c r="W54" s="121"/>
    </row>
    <row r="55" spans="1:23" s="122" customFormat="1">
      <c r="A55" s="124" t="s">
        <v>299</v>
      </c>
      <c r="B55" s="125" t="s">
        <v>137</v>
      </c>
      <c r="C55" s="126">
        <v>1</v>
      </c>
      <c r="D55" s="127" t="s">
        <v>288</v>
      </c>
      <c r="E55" s="122" t="s">
        <v>187</v>
      </c>
      <c r="F55" s="126">
        <v>7</v>
      </c>
      <c r="G55" s="128" t="s">
        <v>307</v>
      </c>
      <c r="H55" s="126">
        <v>1</v>
      </c>
      <c r="I55" s="126">
        <v>9</v>
      </c>
      <c r="J55" s="126">
        <f t="shared" si="0"/>
        <v>9</v>
      </c>
      <c r="K55" s="126">
        <v>36</v>
      </c>
      <c r="L55" s="126"/>
      <c r="M55" s="129"/>
      <c r="N55" s="130"/>
      <c r="P55" s="119">
        <f t="shared" si="1"/>
        <v>36</v>
      </c>
      <c r="Q55" s="131"/>
      <c r="R55" s="130">
        <f t="shared" si="2"/>
        <v>36</v>
      </c>
      <c r="S55" s="119"/>
      <c r="T55" s="119"/>
      <c r="U55" s="119">
        <v>54</v>
      </c>
      <c r="V55" s="120"/>
      <c r="W55" s="121"/>
    </row>
    <row r="56" spans="1:23" s="122" customFormat="1">
      <c r="A56" s="210" t="s">
        <v>300</v>
      </c>
      <c r="B56" s="211" t="s">
        <v>204</v>
      </c>
      <c r="C56" s="212">
        <v>1</v>
      </c>
      <c r="D56" s="213" t="s">
        <v>323</v>
      </c>
      <c r="E56" s="217" t="s">
        <v>206</v>
      </c>
      <c r="F56" s="212">
        <v>2</v>
      </c>
      <c r="G56" s="214" t="s">
        <v>72</v>
      </c>
      <c r="H56" s="212">
        <v>1</v>
      </c>
      <c r="I56" s="212">
        <v>15</v>
      </c>
      <c r="J56" s="212">
        <f t="shared" ref="J56:J69" si="14">I56-H56+1</f>
        <v>15</v>
      </c>
      <c r="K56" s="212">
        <v>30</v>
      </c>
      <c r="L56" s="212"/>
      <c r="M56" s="215"/>
      <c r="N56" s="216"/>
      <c r="O56" s="217"/>
      <c r="P56" s="218">
        <f t="shared" ref="P56:P69" si="15">IF(J56=0,0,K56)</f>
        <v>30</v>
      </c>
      <c r="Q56" s="219"/>
      <c r="R56" s="216">
        <f t="shared" ref="R56:R69" si="16">O56+P56+Q56</f>
        <v>30</v>
      </c>
      <c r="S56" s="119"/>
      <c r="T56" s="119"/>
      <c r="U56" s="119">
        <v>54</v>
      </c>
      <c r="V56" s="120"/>
      <c r="W56" s="121"/>
    </row>
    <row r="57" spans="1:23" s="122" customFormat="1">
      <c r="A57" s="210" t="s">
        <v>300</v>
      </c>
      <c r="B57" s="211" t="s">
        <v>204</v>
      </c>
      <c r="C57" s="212">
        <v>1</v>
      </c>
      <c r="D57" s="213" t="s">
        <v>323</v>
      </c>
      <c r="E57" s="217" t="s">
        <v>202</v>
      </c>
      <c r="F57" s="212">
        <v>2</v>
      </c>
      <c r="G57" s="214" t="s">
        <v>71</v>
      </c>
      <c r="H57" s="212">
        <v>1</v>
      </c>
      <c r="I57" s="212">
        <v>15</v>
      </c>
      <c r="J57" s="212">
        <f t="shared" si="14"/>
        <v>15</v>
      </c>
      <c r="K57" s="212">
        <v>30</v>
      </c>
      <c r="L57" s="212"/>
      <c r="M57" s="215"/>
      <c r="N57" s="216"/>
      <c r="O57" s="217"/>
      <c r="P57" s="218">
        <f t="shared" si="15"/>
        <v>30</v>
      </c>
      <c r="Q57" s="219"/>
      <c r="R57" s="216">
        <f t="shared" si="16"/>
        <v>30</v>
      </c>
      <c r="S57" s="119"/>
      <c r="T57" s="119"/>
      <c r="U57" s="119">
        <v>54</v>
      </c>
      <c r="V57" s="120"/>
      <c r="W57" s="121"/>
    </row>
    <row r="58" spans="1:23" s="122" customFormat="1">
      <c r="A58" s="210" t="s">
        <v>300</v>
      </c>
      <c r="B58" s="211" t="s">
        <v>204</v>
      </c>
      <c r="C58" s="212">
        <v>1</v>
      </c>
      <c r="D58" s="213" t="s">
        <v>301</v>
      </c>
      <c r="E58" s="217" t="s">
        <v>211</v>
      </c>
      <c r="F58" s="212">
        <v>2</v>
      </c>
      <c r="G58" s="214" t="s">
        <v>73</v>
      </c>
      <c r="H58" s="212">
        <v>1</v>
      </c>
      <c r="I58" s="212">
        <v>15</v>
      </c>
      <c r="J58" s="212">
        <f t="shared" si="14"/>
        <v>15</v>
      </c>
      <c r="K58" s="212">
        <v>30</v>
      </c>
      <c r="L58" s="212"/>
      <c r="M58" s="215"/>
      <c r="N58" s="216"/>
      <c r="O58" s="217"/>
      <c r="P58" s="218">
        <f t="shared" si="15"/>
        <v>30</v>
      </c>
      <c r="Q58" s="219"/>
      <c r="R58" s="216">
        <f t="shared" si="16"/>
        <v>30</v>
      </c>
      <c r="S58" s="119"/>
      <c r="T58" s="119"/>
      <c r="U58" s="119">
        <v>54</v>
      </c>
      <c r="V58" s="120"/>
      <c r="W58" s="121"/>
    </row>
    <row r="59" spans="1:23" s="122" customFormat="1">
      <c r="A59" s="210" t="s">
        <v>300</v>
      </c>
      <c r="B59" s="211" t="s">
        <v>199</v>
      </c>
      <c r="C59" s="212">
        <v>1</v>
      </c>
      <c r="D59" s="213" t="s">
        <v>340</v>
      </c>
      <c r="E59" s="217" t="s">
        <v>338</v>
      </c>
      <c r="F59" s="212">
        <v>2</v>
      </c>
      <c r="G59" s="214" t="s">
        <v>342</v>
      </c>
      <c r="H59" s="212">
        <v>1</v>
      </c>
      <c r="I59" s="212">
        <v>15</v>
      </c>
      <c r="J59" s="212">
        <f t="shared" si="14"/>
        <v>15</v>
      </c>
      <c r="K59" s="212"/>
      <c r="L59" s="212"/>
      <c r="M59" s="215"/>
      <c r="N59" s="216"/>
      <c r="O59" s="217"/>
      <c r="P59" s="218"/>
      <c r="Q59" s="219"/>
      <c r="R59" s="216"/>
      <c r="S59" s="119"/>
      <c r="T59" s="119"/>
      <c r="U59" s="119"/>
      <c r="V59" s="120"/>
      <c r="W59" s="121"/>
    </row>
    <row r="60" spans="1:23" s="122" customFormat="1">
      <c r="A60" s="210" t="s">
        <v>300</v>
      </c>
      <c r="B60" s="211" t="s">
        <v>201</v>
      </c>
      <c r="C60" s="212">
        <v>1</v>
      </c>
      <c r="D60" s="213" t="s">
        <v>288</v>
      </c>
      <c r="E60" s="217" t="s">
        <v>209</v>
      </c>
      <c r="F60" s="212">
        <v>3</v>
      </c>
      <c r="G60" s="214" t="s">
        <v>72</v>
      </c>
      <c r="H60" s="212">
        <v>1</v>
      </c>
      <c r="I60" s="212">
        <v>15</v>
      </c>
      <c r="J60" s="212">
        <f t="shared" si="14"/>
        <v>15</v>
      </c>
      <c r="K60" s="212">
        <v>30</v>
      </c>
      <c r="L60" s="212"/>
      <c r="M60" s="215"/>
      <c r="N60" s="216"/>
      <c r="O60" s="217"/>
      <c r="P60" s="218">
        <f t="shared" si="15"/>
        <v>30</v>
      </c>
      <c r="Q60" s="219"/>
      <c r="R60" s="216">
        <f t="shared" si="16"/>
        <v>30</v>
      </c>
      <c r="S60" s="119"/>
      <c r="T60" s="119"/>
      <c r="U60" s="119">
        <v>54</v>
      </c>
      <c r="V60" s="120"/>
      <c r="W60" s="121"/>
    </row>
    <row r="61" spans="1:23" s="122" customFormat="1">
      <c r="A61" s="210" t="s">
        <v>300</v>
      </c>
      <c r="B61" s="211" t="s">
        <v>201</v>
      </c>
      <c r="C61" s="212">
        <v>1</v>
      </c>
      <c r="D61" s="213" t="s">
        <v>255</v>
      </c>
      <c r="E61" s="217" t="s">
        <v>205</v>
      </c>
      <c r="F61" s="212">
        <v>3</v>
      </c>
      <c r="G61" s="214" t="s">
        <v>71</v>
      </c>
      <c r="H61" s="212">
        <v>1</v>
      </c>
      <c r="I61" s="212">
        <v>15</v>
      </c>
      <c r="J61" s="212">
        <f t="shared" si="14"/>
        <v>15</v>
      </c>
      <c r="K61" s="212">
        <v>30</v>
      </c>
      <c r="L61" s="212"/>
      <c r="M61" s="215"/>
      <c r="N61" s="216"/>
      <c r="O61" s="217"/>
      <c r="P61" s="218">
        <f t="shared" si="15"/>
        <v>30</v>
      </c>
      <c r="Q61" s="219"/>
      <c r="R61" s="216">
        <f t="shared" si="16"/>
        <v>30</v>
      </c>
      <c r="S61" s="119"/>
      <c r="T61" s="119"/>
      <c r="U61" s="119">
        <v>54</v>
      </c>
      <c r="V61" s="120"/>
      <c r="W61" s="121"/>
    </row>
    <row r="62" spans="1:23" s="122" customFormat="1">
      <c r="A62" s="210" t="s">
        <v>300</v>
      </c>
      <c r="B62" s="211" t="s">
        <v>210</v>
      </c>
      <c r="C62" s="212">
        <v>1</v>
      </c>
      <c r="D62" s="213" t="s">
        <v>340</v>
      </c>
      <c r="E62" s="217" t="s">
        <v>338</v>
      </c>
      <c r="F62" s="212">
        <v>3</v>
      </c>
      <c r="G62" s="214" t="s">
        <v>337</v>
      </c>
      <c r="H62" s="212">
        <v>1</v>
      </c>
      <c r="I62" s="212">
        <v>15</v>
      </c>
      <c r="J62" s="212">
        <f>I62-H62+1</f>
        <v>15</v>
      </c>
      <c r="K62" s="212"/>
      <c r="L62" s="212"/>
      <c r="M62" s="215"/>
      <c r="N62" s="216"/>
      <c r="O62" s="217"/>
      <c r="P62" s="218"/>
      <c r="Q62" s="219"/>
      <c r="R62" s="216"/>
      <c r="S62" s="119"/>
      <c r="T62" s="119"/>
      <c r="U62" s="119"/>
      <c r="V62" s="120"/>
      <c r="W62" s="121"/>
    </row>
    <row r="63" spans="1:23" s="122" customFormat="1">
      <c r="A63" s="210" t="s">
        <v>300</v>
      </c>
      <c r="B63" s="211" t="s">
        <v>210</v>
      </c>
      <c r="C63" s="212">
        <v>1</v>
      </c>
      <c r="D63" s="213" t="s">
        <v>257</v>
      </c>
      <c r="E63" s="217" t="s">
        <v>432</v>
      </c>
      <c r="F63" s="212">
        <v>3</v>
      </c>
      <c r="G63" s="214">
        <v>12</v>
      </c>
      <c r="H63" s="212">
        <v>1</v>
      </c>
      <c r="I63" s="212">
        <v>15</v>
      </c>
      <c r="J63" s="212">
        <f t="shared" ref="J63" si="17">I63-H63+1</f>
        <v>15</v>
      </c>
      <c r="K63" s="212"/>
      <c r="L63" s="212"/>
      <c r="M63" s="215"/>
      <c r="N63" s="216"/>
      <c r="O63" s="217"/>
      <c r="P63" s="218"/>
      <c r="Q63" s="219"/>
      <c r="R63" s="216"/>
      <c r="S63" s="119"/>
      <c r="T63" s="119"/>
      <c r="U63" s="119"/>
      <c r="V63" s="120"/>
      <c r="W63" s="121"/>
    </row>
    <row r="64" spans="1:23" s="122" customFormat="1">
      <c r="A64" s="210" t="s">
        <v>300</v>
      </c>
      <c r="B64" s="211" t="s">
        <v>203</v>
      </c>
      <c r="C64" s="212">
        <v>1</v>
      </c>
      <c r="D64" s="213" t="s">
        <v>340</v>
      </c>
      <c r="E64" s="217" t="s">
        <v>338</v>
      </c>
      <c r="F64" s="212">
        <v>4</v>
      </c>
      <c r="G64" s="214" t="s">
        <v>81</v>
      </c>
      <c r="H64" s="212">
        <v>1</v>
      </c>
      <c r="I64" s="212">
        <v>15</v>
      </c>
      <c r="J64" s="212">
        <f t="shared" si="14"/>
        <v>15</v>
      </c>
      <c r="K64" s="212"/>
      <c r="L64" s="212"/>
      <c r="M64" s="215"/>
      <c r="N64" s="216"/>
      <c r="O64" s="217"/>
      <c r="P64" s="218"/>
      <c r="Q64" s="219"/>
      <c r="R64" s="216"/>
      <c r="S64" s="119"/>
      <c r="T64" s="119"/>
      <c r="U64" s="119"/>
      <c r="V64" s="120"/>
      <c r="W64" s="121"/>
    </row>
    <row r="65" spans="1:23" s="14" customFormat="1">
      <c r="A65" s="260" t="s">
        <v>300</v>
      </c>
      <c r="B65" s="261" t="s">
        <v>203</v>
      </c>
      <c r="C65" s="262"/>
      <c r="D65" s="263" t="s">
        <v>323</v>
      </c>
      <c r="E65" s="264" t="s">
        <v>432</v>
      </c>
      <c r="F65" s="262">
        <v>4</v>
      </c>
      <c r="G65" s="265">
        <v>5</v>
      </c>
      <c r="H65" s="262">
        <v>1</v>
      </c>
      <c r="I65" s="262">
        <v>15</v>
      </c>
      <c r="J65" s="262">
        <f t="shared" si="14"/>
        <v>15</v>
      </c>
      <c r="K65" s="262"/>
      <c r="L65" s="262"/>
      <c r="M65" s="266"/>
      <c r="N65" s="267"/>
      <c r="O65" s="264"/>
      <c r="P65" s="268"/>
      <c r="Q65" s="269"/>
      <c r="R65" s="267"/>
      <c r="S65" s="15"/>
      <c r="T65" s="15"/>
      <c r="U65" s="15"/>
      <c r="V65" s="255"/>
      <c r="W65" s="256"/>
    </row>
    <row r="66" spans="1:23" s="122" customFormat="1">
      <c r="A66" s="210" t="s">
        <v>300</v>
      </c>
      <c r="B66" s="211" t="s">
        <v>339</v>
      </c>
      <c r="C66" s="212">
        <v>1</v>
      </c>
      <c r="D66" s="213" t="s">
        <v>340</v>
      </c>
      <c r="E66" s="217" t="s">
        <v>338</v>
      </c>
      <c r="F66" s="212">
        <v>4</v>
      </c>
      <c r="G66" s="214" t="s">
        <v>307</v>
      </c>
      <c r="H66" s="212">
        <v>1</v>
      </c>
      <c r="I66" s="212">
        <v>15</v>
      </c>
      <c r="J66" s="212">
        <f t="shared" si="14"/>
        <v>15</v>
      </c>
      <c r="K66" s="212"/>
      <c r="L66" s="212"/>
      <c r="M66" s="215"/>
      <c r="N66" s="216"/>
      <c r="O66" s="217"/>
      <c r="P66" s="218"/>
      <c r="Q66" s="219"/>
      <c r="R66" s="216"/>
      <c r="S66" s="119"/>
      <c r="T66" s="119"/>
      <c r="U66" s="119"/>
      <c r="V66" s="120"/>
      <c r="W66" s="121"/>
    </row>
    <row r="67" spans="1:23" s="122" customFormat="1">
      <c r="A67" s="210" t="s">
        <v>300</v>
      </c>
      <c r="B67" s="211" t="s">
        <v>197</v>
      </c>
      <c r="C67" s="212">
        <v>1</v>
      </c>
      <c r="D67" s="213" t="s">
        <v>301</v>
      </c>
      <c r="E67" s="217" t="s">
        <v>211</v>
      </c>
      <c r="F67" s="212">
        <v>5</v>
      </c>
      <c r="G67" s="214" t="s">
        <v>72</v>
      </c>
      <c r="H67" s="212">
        <v>1</v>
      </c>
      <c r="I67" s="212">
        <v>15</v>
      </c>
      <c r="J67" s="212">
        <f t="shared" si="14"/>
        <v>15</v>
      </c>
      <c r="K67" s="212">
        <v>30</v>
      </c>
      <c r="L67" s="212"/>
      <c r="M67" s="215"/>
      <c r="N67" s="216"/>
      <c r="O67" s="217"/>
      <c r="P67" s="218">
        <f t="shared" si="15"/>
        <v>30</v>
      </c>
      <c r="Q67" s="219"/>
      <c r="R67" s="216">
        <f t="shared" si="16"/>
        <v>30</v>
      </c>
      <c r="S67" s="119"/>
      <c r="T67" s="119"/>
      <c r="U67" s="119">
        <v>54</v>
      </c>
      <c r="V67" s="120"/>
      <c r="W67" s="121"/>
    </row>
    <row r="68" spans="1:23" s="122" customFormat="1">
      <c r="A68" s="210" t="s">
        <v>300</v>
      </c>
      <c r="B68" s="211" t="s">
        <v>197</v>
      </c>
      <c r="C68" s="212">
        <v>1</v>
      </c>
      <c r="D68" s="213" t="s">
        <v>280</v>
      </c>
      <c r="E68" s="217" t="s">
        <v>206</v>
      </c>
      <c r="F68" s="212">
        <v>5</v>
      </c>
      <c r="G68" s="214" t="s">
        <v>71</v>
      </c>
      <c r="H68" s="212">
        <v>1</v>
      </c>
      <c r="I68" s="212">
        <v>15</v>
      </c>
      <c r="J68" s="212">
        <f t="shared" si="14"/>
        <v>15</v>
      </c>
      <c r="K68" s="212">
        <v>30</v>
      </c>
      <c r="L68" s="212"/>
      <c r="M68" s="215"/>
      <c r="N68" s="216"/>
      <c r="O68" s="217"/>
      <c r="P68" s="218">
        <f t="shared" si="15"/>
        <v>30</v>
      </c>
      <c r="Q68" s="219"/>
      <c r="R68" s="216">
        <f t="shared" si="16"/>
        <v>30</v>
      </c>
      <c r="S68" s="119"/>
      <c r="T68" s="119"/>
      <c r="U68" s="119">
        <v>54</v>
      </c>
      <c r="V68" s="120"/>
      <c r="W68" s="121"/>
    </row>
    <row r="69" spans="1:23" s="122" customFormat="1">
      <c r="A69" s="210" t="s">
        <v>300</v>
      </c>
      <c r="B69" s="211" t="s">
        <v>197</v>
      </c>
      <c r="C69" s="212">
        <v>1</v>
      </c>
      <c r="D69" s="213" t="s">
        <v>323</v>
      </c>
      <c r="E69" s="217" t="s">
        <v>202</v>
      </c>
      <c r="F69" s="212">
        <v>5</v>
      </c>
      <c r="G69" s="214" t="s">
        <v>73</v>
      </c>
      <c r="H69" s="212">
        <v>1</v>
      </c>
      <c r="I69" s="212">
        <v>15</v>
      </c>
      <c r="J69" s="212">
        <f t="shared" si="14"/>
        <v>15</v>
      </c>
      <c r="K69" s="212">
        <v>30</v>
      </c>
      <c r="L69" s="212"/>
      <c r="M69" s="215"/>
      <c r="N69" s="216"/>
      <c r="O69" s="217"/>
      <c r="P69" s="218">
        <f t="shared" si="15"/>
        <v>30</v>
      </c>
      <c r="Q69" s="219"/>
      <c r="R69" s="216">
        <f t="shared" si="16"/>
        <v>30</v>
      </c>
      <c r="S69" s="119"/>
      <c r="T69" s="119"/>
      <c r="U69" s="119">
        <v>54</v>
      </c>
      <c r="V69" s="120"/>
      <c r="W69" s="121"/>
    </row>
    <row r="70" spans="1:23" s="122" customFormat="1">
      <c r="A70" s="210" t="s">
        <v>300</v>
      </c>
      <c r="B70" s="211" t="s">
        <v>407</v>
      </c>
      <c r="C70" s="212">
        <v>1</v>
      </c>
      <c r="D70" s="213" t="s">
        <v>310</v>
      </c>
      <c r="E70" s="217" t="s">
        <v>222</v>
      </c>
      <c r="F70" s="212">
        <v>5</v>
      </c>
      <c r="G70" s="214" t="s">
        <v>290</v>
      </c>
      <c r="H70" s="212">
        <v>5</v>
      </c>
      <c r="I70" s="212">
        <v>19</v>
      </c>
      <c r="J70" s="212">
        <f>I70-H70+1</f>
        <v>15</v>
      </c>
      <c r="K70" s="212">
        <v>45</v>
      </c>
      <c r="L70" s="212"/>
      <c r="M70" s="215"/>
      <c r="N70" s="216"/>
      <c r="O70" s="217"/>
      <c r="P70" s="218">
        <f>IF(J70=0,0,K70)</f>
        <v>45</v>
      </c>
      <c r="Q70" s="219"/>
      <c r="R70" s="216">
        <f>O70+P70+Q70</f>
        <v>45</v>
      </c>
      <c r="S70" s="119"/>
      <c r="T70" s="119"/>
      <c r="U70" s="119">
        <v>54</v>
      </c>
      <c r="V70" s="120"/>
      <c r="W70" s="121"/>
    </row>
    <row r="71" spans="1:23" s="14" customFormat="1">
      <c r="A71" s="260" t="s">
        <v>300</v>
      </c>
      <c r="B71" s="261" t="s">
        <v>407</v>
      </c>
      <c r="C71" s="262">
        <v>1</v>
      </c>
      <c r="D71" s="263"/>
      <c r="E71" s="264" t="s">
        <v>432</v>
      </c>
      <c r="F71" s="262">
        <v>5</v>
      </c>
      <c r="G71" s="265">
        <v>10</v>
      </c>
      <c r="H71" s="262">
        <v>5</v>
      </c>
      <c r="I71" s="262">
        <v>19</v>
      </c>
      <c r="J71" s="262">
        <f>I71-H71+1</f>
        <v>15</v>
      </c>
      <c r="K71" s="262">
        <v>45</v>
      </c>
      <c r="L71" s="262"/>
      <c r="M71" s="266"/>
      <c r="N71" s="267"/>
      <c r="O71" s="264"/>
      <c r="P71" s="268">
        <f>IF(J71=0,0,K71)</f>
        <v>45</v>
      </c>
      <c r="Q71" s="269"/>
      <c r="R71" s="267">
        <f>O71+P71+Q71</f>
        <v>45</v>
      </c>
      <c r="S71" s="15"/>
      <c r="T71" s="15"/>
      <c r="U71" s="15">
        <v>54</v>
      </c>
      <c r="V71" s="255"/>
      <c r="W71" s="256"/>
    </row>
    <row r="72" spans="1:23" s="122" customFormat="1">
      <c r="A72" s="210" t="s">
        <v>300</v>
      </c>
      <c r="B72" s="211" t="s">
        <v>199</v>
      </c>
      <c r="C72" s="212">
        <v>1</v>
      </c>
      <c r="D72" s="213" t="s">
        <v>258</v>
      </c>
      <c r="E72" s="217" t="s">
        <v>432</v>
      </c>
      <c r="F72" s="212">
        <v>6</v>
      </c>
      <c r="G72" s="214">
        <v>3</v>
      </c>
      <c r="H72" s="212">
        <v>1</v>
      </c>
      <c r="I72" s="212">
        <v>15</v>
      </c>
      <c r="J72" s="212">
        <f t="shared" ref="J72" si="18">I72-H72+1</f>
        <v>15</v>
      </c>
      <c r="K72" s="212"/>
      <c r="L72" s="212"/>
      <c r="M72" s="215"/>
      <c r="N72" s="216"/>
      <c r="O72" s="217"/>
      <c r="P72" s="218"/>
      <c r="Q72" s="219"/>
      <c r="R72" s="216"/>
      <c r="S72" s="119"/>
      <c r="T72" s="119"/>
      <c r="U72" s="119"/>
      <c r="V72" s="120"/>
      <c r="W72" s="121"/>
    </row>
    <row r="73" spans="1:23" s="122" customFormat="1">
      <c r="A73" s="210" t="s">
        <v>300</v>
      </c>
      <c r="B73" s="211" t="s">
        <v>199</v>
      </c>
      <c r="C73" s="212">
        <v>1</v>
      </c>
      <c r="D73" s="213" t="s">
        <v>288</v>
      </c>
      <c r="E73" s="217" t="s">
        <v>209</v>
      </c>
      <c r="F73" s="212">
        <v>6</v>
      </c>
      <c r="G73" s="214" t="s">
        <v>72</v>
      </c>
      <c r="H73" s="212">
        <v>1</v>
      </c>
      <c r="I73" s="212">
        <v>15</v>
      </c>
      <c r="J73" s="212">
        <f>I73-H73+1</f>
        <v>15</v>
      </c>
      <c r="K73" s="212">
        <v>30</v>
      </c>
      <c r="L73" s="212"/>
      <c r="M73" s="215"/>
      <c r="N73" s="216"/>
      <c r="O73" s="217"/>
      <c r="P73" s="218">
        <f>IF(J73=0,0,K73)</f>
        <v>30</v>
      </c>
      <c r="Q73" s="219"/>
      <c r="R73" s="216">
        <f>O73+P73+Q73</f>
        <v>30</v>
      </c>
      <c r="S73" s="119"/>
      <c r="T73" s="119"/>
      <c r="U73" s="119">
        <v>54</v>
      </c>
      <c r="V73" s="120"/>
      <c r="W73" s="121"/>
    </row>
    <row r="74" spans="1:23" s="122" customFormat="1">
      <c r="A74" s="210" t="s">
        <v>300</v>
      </c>
      <c r="B74" s="211" t="s">
        <v>199</v>
      </c>
      <c r="C74" s="212">
        <v>1</v>
      </c>
      <c r="D74" s="213" t="s">
        <v>340</v>
      </c>
      <c r="E74" s="217" t="s">
        <v>338</v>
      </c>
      <c r="F74" s="212">
        <v>6</v>
      </c>
      <c r="G74" s="214" t="s">
        <v>82</v>
      </c>
      <c r="H74" s="212">
        <v>1</v>
      </c>
      <c r="I74" s="212">
        <v>15</v>
      </c>
      <c r="J74" s="212">
        <f t="shared" si="0"/>
        <v>15</v>
      </c>
      <c r="K74" s="212"/>
      <c r="L74" s="212"/>
      <c r="M74" s="215"/>
      <c r="N74" s="216"/>
      <c r="O74" s="217"/>
      <c r="P74" s="218"/>
      <c r="Q74" s="219"/>
      <c r="R74" s="216"/>
      <c r="S74" s="119"/>
      <c r="T74" s="119"/>
      <c r="U74" s="119"/>
      <c r="V74" s="120"/>
      <c r="W74" s="121"/>
    </row>
    <row r="75" spans="1:23" s="122" customFormat="1">
      <c r="A75" s="210" t="s">
        <v>300</v>
      </c>
      <c r="B75" s="211" t="s">
        <v>200</v>
      </c>
      <c r="C75" s="212">
        <v>1</v>
      </c>
      <c r="D75" s="213" t="s">
        <v>340</v>
      </c>
      <c r="E75" s="217" t="s">
        <v>338</v>
      </c>
      <c r="F75" s="212">
        <v>6</v>
      </c>
      <c r="G75" s="214" t="s">
        <v>290</v>
      </c>
      <c r="H75" s="212">
        <v>1</v>
      </c>
      <c r="I75" s="212">
        <v>15</v>
      </c>
      <c r="J75" s="212">
        <f t="shared" si="0"/>
        <v>15</v>
      </c>
      <c r="K75" s="212"/>
      <c r="L75" s="212"/>
      <c r="M75" s="215"/>
      <c r="N75" s="216"/>
      <c r="O75" s="217"/>
      <c r="P75" s="218"/>
      <c r="Q75" s="219"/>
      <c r="R75" s="216"/>
      <c r="S75" s="119"/>
      <c r="T75" s="119"/>
      <c r="U75" s="119"/>
      <c r="V75" s="120"/>
      <c r="W75" s="121"/>
    </row>
    <row r="76" spans="1:23" s="122" customFormat="1">
      <c r="A76" s="210" t="s">
        <v>300</v>
      </c>
      <c r="B76" s="211" t="s">
        <v>417</v>
      </c>
      <c r="C76" s="212">
        <v>1</v>
      </c>
      <c r="D76" s="213"/>
      <c r="E76" s="217" t="s">
        <v>432</v>
      </c>
      <c r="F76" s="212">
        <v>7</v>
      </c>
      <c r="G76" s="214">
        <v>3</v>
      </c>
      <c r="H76" s="212">
        <v>5</v>
      </c>
      <c r="I76" s="212">
        <v>19</v>
      </c>
      <c r="J76" s="212">
        <f>I76-H76+1</f>
        <v>15</v>
      </c>
      <c r="K76" s="212">
        <v>45</v>
      </c>
      <c r="L76" s="212"/>
      <c r="M76" s="215"/>
      <c r="N76" s="216"/>
      <c r="O76" s="217"/>
      <c r="P76" s="218">
        <f>IF(J76=0,0,K76)</f>
        <v>45</v>
      </c>
      <c r="Q76" s="219"/>
      <c r="R76" s="216">
        <f>O76+P76+Q76</f>
        <v>45</v>
      </c>
      <c r="S76" s="119"/>
      <c r="T76" s="119"/>
      <c r="U76" s="119">
        <v>54</v>
      </c>
      <c r="V76" s="120"/>
      <c r="W76" s="121"/>
    </row>
    <row r="77" spans="1:23" s="122" customFormat="1">
      <c r="A77" s="210" t="s">
        <v>300</v>
      </c>
      <c r="B77" s="211" t="s">
        <v>417</v>
      </c>
      <c r="C77" s="212">
        <v>1</v>
      </c>
      <c r="D77" s="213" t="s">
        <v>279</v>
      </c>
      <c r="E77" s="217" t="s">
        <v>222</v>
      </c>
      <c r="F77" s="212">
        <v>7</v>
      </c>
      <c r="G77" s="214" t="s">
        <v>82</v>
      </c>
      <c r="H77" s="212">
        <v>5</v>
      </c>
      <c r="I77" s="212">
        <v>19</v>
      </c>
      <c r="J77" s="212">
        <f>I77-H77+1</f>
        <v>15</v>
      </c>
      <c r="K77" s="212">
        <v>45</v>
      </c>
      <c r="L77" s="212"/>
      <c r="M77" s="215"/>
      <c r="N77" s="216"/>
      <c r="O77" s="217"/>
      <c r="P77" s="218">
        <f>IF(J77=0,0,K77)</f>
        <v>45</v>
      </c>
      <c r="Q77" s="219"/>
      <c r="R77" s="216">
        <f>O77+P77+Q77</f>
        <v>45</v>
      </c>
      <c r="S77" s="119"/>
      <c r="T77" s="119"/>
      <c r="U77" s="119">
        <v>54</v>
      </c>
      <c r="V77" s="120"/>
      <c r="W77" s="121"/>
    </row>
    <row r="78" spans="1:23" s="122" customFormat="1">
      <c r="A78" s="124" t="s">
        <v>300</v>
      </c>
      <c r="B78" s="125" t="s">
        <v>200</v>
      </c>
      <c r="C78" s="126">
        <v>1</v>
      </c>
      <c r="D78" s="127" t="s">
        <v>320</v>
      </c>
      <c r="E78" s="40" t="s">
        <v>432</v>
      </c>
      <c r="F78" s="126">
        <v>7</v>
      </c>
      <c r="G78" s="128">
        <v>8</v>
      </c>
      <c r="H78" s="126">
        <v>1</v>
      </c>
      <c r="I78" s="126">
        <v>15</v>
      </c>
      <c r="J78" s="126">
        <f t="shared" ref="J78" si="19">I78-H78+1</f>
        <v>15</v>
      </c>
      <c r="K78" s="126"/>
      <c r="L78" s="126"/>
      <c r="M78" s="129"/>
      <c r="N78" s="130"/>
      <c r="P78" s="119"/>
      <c r="Q78" s="131"/>
      <c r="R78" s="130"/>
      <c r="S78" s="119"/>
      <c r="T78" s="119"/>
      <c r="U78" s="119"/>
      <c r="V78" s="120"/>
      <c r="W78" s="121"/>
    </row>
    <row r="79" spans="1:23" s="122" customFormat="1">
      <c r="A79" s="210" t="s">
        <v>300</v>
      </c>
      <c r="B79" s="211" t="s">
        <v>200</v>
      </c>
      <c r="C79" s="212">
        <v>1</v>
      </c>
      <c r="D79" s="213" t="s">
        <v>324</v>
      </c>
      <c r="E79" s="217" t="s">
        <v>205</v>
      </c>
      <c r="F79" s="212">
        <v>7</v>
      </c>
      <c r="G79" s="214" t="s">
        <v>107</v>
      </c>
      <c r="H79" s="212">
        <v>1</v>
      </c>
      <c r="I79" s="212">
        <v>15</v>
      </c>
      <c r="J79" s="212">
        <f t="shared" ref="J79:J85" si="20">I79-H79+1</f>
        <v>15</v>
      </c>
      <c r="K79" s="212">
        <v>30</v>
      </c>
      <c r="L79" s="212"/>
      <c r="M79" s="215"/>
      <c r="N79" s="216"/>
      <c r="O79" s="217"/>
      <c r="P79" s="218">
        <f t="shared" ref="P79:P85" si="21">IF(J79=0,0,K79)</f>
        <v>30</v>
      </c>
      <c r="Q79" s="219"/>
      <c r="R79" s="216">
        <f t="shared" ref="R79:R85" si="22">O79+P79+Q79</f>
        <v>30</v>
      </c>
      <c r="S79" s="119"/>
      <c r="T79" s="119"/>
      <c r="U79" s="119">
        <v>54</v>
      </c>
      <c r="V79" s="120"/>
      <c r="W79" s="121"/>
    </row>
    <row r="80" spans="1:23" s="122" customFormat="1">
      <c r="A80" s="210" t="s">
        <v>300</v>
      </c>
      <c r="B80" s="211" t="s">
        <v>200</v>
      </c>
      <c r="C80" s="212">
        <v>1</v>
      </c>
      <c r="D80" s="213" t="s">
        <v>288</v>
      </c>
      <c r="E80" s="217" t="s">
        <v>209</v>
      </c>
      <c r="F80" s="212">
        <v>7</v>
      </c>
      <c r="G80" s="214" t="s">
        <v>292</v>
      </c>
      <c r="H80" s="212">
        <v>1</v>
      </c>
      <c r="I80" s="212">
        <v>15</v>
      </c>
      <c r="J80" s="212">
        <f t="shared" si="20"/>
        <v>15</v>
      </c>
      <c r="K80" s="212">
        <v>30</v>
      </c>
      <c r="L80" s="212"/>
      <c r="M80" s="215"/>
      <c r="N80" s="216"/>
      <c r="O80" s="217"/>
      <c r="P80" s="218">
        <f t="shared" si="21"/>
        <v>30</v>
      </c>
      <c r="Q80" s="219"/>
      <c r="R80" s="216">
        <f t="shared" si="22"/>
        <v>30</v>
      </c>
      <c r="S80" s="119"/>
      <c r="T80" s="119"/>
      <c r="U80" s="119">
        <v>54</v>
      </c>
      <c r="V80" s="120"/>
      <c r="W80" s="121"/>
    </row>
    <row r="81" spans="1:23" s="122" customFormat="1">
      <c r="A81" s="124" t="s">
        <v>311</v>
      </c>
      <c r="B81" s="125" t="s">
        <v>210</v>
      </c>
      <c r="C81" s="126">
        <v>1</v>
      </c>
      <c r="D81" s="127" t="s">
        <v>340</v>
      </c>
      <c r="E81" s="122" t="s">
        <v>338</v>
      </c>
      <c r="F81" s="126">
        <v>2</v>
      </c>
      <c r="G81" s="128" t="s">
        <v>81</v>
      </c>
      <c r="H81" s="126">
        <v>1</v>
      </c>
      <c r="I81" s="126">
        <v>15</v>
      </c>
      <c r="J81" s="126">
        <f t="shared" si="20"/>
        <v>15</v>
      </c>
      <c r="K81" s="126"/>
      <c r="L81" s="126"/>
      <c r="M81" s="129"/>
      <c r="N81" s="130"/>
      <c r="P81" s="119"/>
      <c r="Q81" s="131"/>
      <c r="R81" s="130"/>
      <c r="S81" s="119"/>
      <c r="T81" s="119"/>
      <c r="U81" s="119"/>
      <c r="V81" s="120"/>
      <c r="W81" s="121"/>
    </row>
    <row r="82" spans="1:23" s="122" customFormat="1">
      <c r="A82" s="124" t="s">
        <v>311</v>
      </c>
      <c r="B82" s="125" t="s">
        <v>210</v>
      </c>
      <c r="C82" s="126">
        <v>1</v>
      </c>
      <c r="D82" s="127" t="s">
        <v>301</v>
      </c>
      <c r="E82" s="122" t="s">
        <v>211</v>
      </c>
      <c r="F82" s="126">
        <v>2</v>
      </c>
      <c r="G82" s="128" t="s">
        <v>73</v>
      </c>
      <c r="H82" s="126">
        <v>1</v>
      </c>
      <c r="I82" s="126">
        <v>15</v>
      </c>
      <c r="J82" s="126">
        <f t="shared" si="20"/>
        <v>15</v>
      </c>
      <c r="K82" s="126">
        <v>30</v>
      </c>
      <c r="L82" s="126"/>
      <c r="M82" s="129"/>
      <c r="N82" s="130"/>
      <c r="P82" s="119">
        <f t="shared" si="21"/>
        <v>30</v>
      </c>
      <c r="Q82" s="131"/>
      <c r="R82" s="130">
        <f t="shared" si="22"/>
        <v>30</v>
      </c>
      <c r="S82" s="119"/>
      <c r="T82" s="119"/>
      <c r="U82" s="119">
        <v>54</v>
      </c>
      <c r="V82" s="120"/>
      <c r="W82" s="121"/>
    </row>
    <row r="83" spans="1:23" s="122" customFormat="1">
      <c r="A83" s="124" t="s">
        <v>311</v>
      </c>
      <c r="B83" s="125" t="s">
        <v>407</v>
      </c>
      <c r="C83" s="126">
        <v>1</v>
      </c>
      <c r="D83" s="127" t="s">
        <v>310</v>
      </c>
      <c r="E83" s="122" t="s">
        <v>208</v>
      </c>
      <c r="F83" s="126">
        <v>2</v>
      </c>
      <c r="G83" s="128" t="s">
        <v>101</v>
      </c>
      <c r="H83" s="126">
        <v>5</v>
      </c>
      <c r="I83" s="126">
        <v>19</v>
      </c>
      <c r="J83" s="126">
        <f>I83-H83+1</f>
        <v>15</v>
      </c>
      <c r="K83" s="126">
        <v>30</v>
      </c>
      <c r="L83" s="126"/>
      <c r="M83" s="129"/>
      <c r="N83" s="130"/>
      <c r="P83" s="119">
        <f>IF(J83=0,0,K83)</f>
        <v>30</v>
      </c>
      <c r="Q83" s="131"/>
      <c r="R83" s="130">
        <f>O83+P83+Q83</f>
        <v>30</v>
      </c>
      <c r="S83" s="119"/>
      <c r="T83" s="119"/>
      <c r="U83" s="119">
        <v>54</v>
      </c>
      <c r="V83" s="120"/>
      <c r="W83" s="121"/>
    </row>
    <row r="84" spans="1:23" s="122" customFormat="1">
      <c r="A84" s="124" t="s">
        <v>311</v>
      </c>
      <c r="B84" s="125" t="s">
        <v>407</v>
      </c>
      <c r="C84" s="126">
        <v>1</v>
      </c>
      <c r="D84" s="127" t="s">
        <v>315</v>
      </c>
      <c r="E84" s="122" t="s">
        <v>303</v>
      </c>
      <c r="F84" s="126">
        <v>2</v>
      </c>
      <c r="G84" s="128" t="s">
        <v>107</v>
      </c>
      <c r="H84" s="126">
        <v>5</v>
      </c>
      <c r="I84" s="126">
        <v>19</v>
      </c>
      <c r="J84" s="126">
        <f>I84-H84+1</f>
        <v>15</v>
      </c>
      <c r="K84" s="126">
        <v>30</v>
      </c>
      <c r="L84" s="126"/>
      <c r="M84" s="129"/>
      <c r="N84" s="130"/>
      <c r="P84" s="119">
        <f>IF(J84=0,0,K84)</f>
        <v>30</v>
      </c>
      <c r="Q84" s="131"/>
      <c r="R84" s="130">
        <f>O84+P84+Q84</f>
        <v>30</v>
      </c>
      <c r="S84" s="119"/>
      <c r="T84" s="119"/>
      <c r="U84" s="119">
        <v>54</v>
      </c>
      <c r="V84" s="120"/>
      <c r="W84" s="121"/>
    </row>
    <row r="85" spans="1:23" s="122" customFormat="1">
      <c r="A85" s="124" t="s">
        <v>311</v>
      </c>
      <c r="B85" s="125" t="s">
        <v>203</v>
      </c>
      <c r="C85" s="126">
        <v>1</v>
      </c>
      <c r="D85" s="127" t="s">
        <v>255</v>
      </c>
      <c r="E85" s="122" t="s">
        <v>205</v>
      </c>
      <c r="F85" s="126">
        <v>3</v>
      </c>
      <c r="G85" s="128" t="s">
        <v>72</v>
      </c>
      <c r="H85" s="126">
        <v>1</v>
      </c>
      <c r="I85" s="126">
        <v>15</v>
      </c>
      <c r="J85" s="126">
        <f t="shared" si="20"/>
        <v>15</v>
      </c>
      <c r="K85" s="126">
        <v>30</v>
      </c>
      <c r="L85" s="126"/>
      <c r="M85" s="129"/>
      <c r="N85" s="130"/>
      <c r="P85" s="119">
        <f t="shared" si="21"/>
        <v>30</v>
      </c>
      <c r="Q85" s="131"/>
      <c r="R85" s="130">
        <f t="shared" si="22"/>
        <v>30</v>
      </c>
      <c r="S85" s="119"/>
      <c r="T85" s="119"/>
      <c r="U85" s="119">
        <v>54</v>
      </c>
      <c r="V85" s="120"/>
      <c r="W85" s="121"/>
    </row>
    <row r="86" spans="1:23" s="122" customFormat="1">
      <c r="A86" s="124" t="s">
        <v>311</v>
      </c>
      <c r="B86" s="125" t="s">
        <v>203</v>
      </c>
      <c r="C86" s="126">
        <v>1</v>
      </c>
      <c r="D86" s="127" t="s">
        <v>288</v>
      </c>
      <c r="E86" s="122" t="s">
        <v>209</v>
      </c>
      <c r="F86" s="126">
        <v>3</v>
      </c>
      <c r="G86" s="128" t="s">
        <v>71</v>
      </c>
      <c r="H86" s="126">
        <v>1</v>
      </c>
      <c r="I86" s="126">
        <v>15</v>
      </c>
      <c r="J86" s="126">
        <f t="shared" ref="J86:J90" si="23">I86-H86+1</f>
        <v>15</v>
      </c>
      <c r="K86" s="126">
        <v>30</v>
      </c>
      <c r="L86" s="126"/>
      <c r="M86" s="129"/>
      <c r="N86" s="130"/>
      <c r="P86" s="119">
        <f t="shared" ref="P86" si="24">IF(J86=0,0,K86)</f>
        <v>30</v>
      </c>
      <c r="Q86" s="131"/>
      <c r="R86" s="130">
        <f t="shared" ref="R86" si="25">O86+P86+Q86</f>
        <v>30</v>
      </c>
      <c r="S86" s="119"/>
      <c r="T86" s="119"/>
      <c r="U86" s="119">
        <v>54</v>
      </c>
      <c r="V86" s="120"/>
      <c r="W86" s="121"/>
    </row>
    <row r="87" spans="1:23" s="122" customFormat="1">
      <c r="A87" s="124" t="s">
        <v>311</v>
      </c>
      <c r="B87" s="125" t="s">
        <v>408</v>
      </c>
      <c r="C87" s="126">
        <v>1</v>
      </c>
      <c r="D87" s="127" t="s">
        <v>310</v>
      </c>
      <c r="E87" s="122" t="s">
        <v>208</v>
      </c>
      <c r="F87" s="126">
        <v>3</v>
      </c>
      <c r="G87" s="128" t="s">
        <v>101</v>
      </c>
      <c r="H87" s="126">
        <v>5</v>
      </c>
      <c r="I87" s="126">
        <v>19</v>
      </c>
      <c r="J87" s="126">
        <f>I87-H87+1</f>
        <v>15</v>
      </c>
      <c r="K87" s="126">
        <v>30</v>
      </c>
      <c r="L87" s="126"/>
      <c r="M87" s="129"/>
      <c r="N87" s="130"/>
      <c r="P87" s="119">
        <f>IF(J87=0,0,K87)</f>
        <v>30</v>
      </c>
      <c r="Q87" s="131"/>
      <c r="R87" s="130">
        <f>O87+P87+Q87</f>
        <v>30</v>
      </c>
      <c r="S87" s="119"/>
      <c r="T87" s="119"/>
      <c r="U87" s="119">
        <v>54</v>
      </c>
      <c r="V87" s="120"/>
      <c r="W87" s="121"/>
    </row>
    <row r="88" spans="1:23" s="122" customFormat="1">
      <c r="A88" s="124" t="s">
        <v>311</v>
      </c>
      <c r="B88" s="125" t="s">
        <v>408</v>
      </c>
      <c r="C88" s="126">
        <v>1</v>
      </c>
      <c r="D88" s="127" t="s">
        <v>258</v>
      </c>
      <c r="E88" s="127" t="s">
        <v>303</v>
      </c>
      <c r="F88" s="126">
        <v>3</v>
      </c>
      <c r="G88" s="128" t="s">
        <v>107</v>
      </c>
      <c r="H88" s="126">
        <v>5</v>
      </c>
      <c r="I88" s="126">
        <v>19</v>
      </c>
      <c r="J88" s="126">
        <f>I88-H88+1</f>
        <v>15</v>
      </c>
      <c r="K88" s="126">
        <v>30</v>
      </c>
      <c r="L88" s="126"/>
      <c r="M88" s="129"/>
      <c r="N88" s="130"/>
      <c r="P88" s="119">
        <f>IF(J88=0,0,K88)</f>
        <v>30</v>
      </c>
      <c r="Q88" s="131"/>
      <c r="R88" s="130">
        <f>O88+P88+Q88</f>
        <v>30</v>
      </c>
      <c r="S88" s="119"/>
      <c r="T88" s="119"/>
      <c r="U88" s="119">
        <v>54</v>
      </c>
      <c r="V88" s="120"/>
      <c r="W88" s="121"/>
    </row>
    <row r="89" spans="1:23" s="122" customFormat="1">
      <c r="A89" s="124" t="s">
        <v>311</v>
      </c>
      <c r="B89" s="125" t="s">
        <v>204</v>
      </c>
      <c r="C89" s="126">
        <v>1</v>
      </c>
      <c r="D89" s="127" t="s">
        <v>340</v>
      </c>
      <c r="E89" s="122" t="s">
        <v>338</v>
      </c>
      <c r="F89" s="126">
        <v>4</v>
      </c>
      <c r="G89" s="128" t="s">
        <v>81</v>
      </c>
      <c r="H89" s="126">
        <v>1</v>
      </c>
      <c r="I89" s="126">
        <v>15</v>
      </c>
      <c r="J89" s="126">
        <f t="shared" si="23"/>
        <v>15</v>
      </c>
      <c r="K89" s="126"/>
      <c r="L89" s="126"/>
      <c r="M89" s="129"/>
      <c r="N89" s="130"/>
      <c r="P89" s="119"/>
      <c r="Q89" s="131"/>
      <c r="R89" s="130"/>
      <c r="S89" s="119"/>
      <c r="T89" s="119"/>
      <c r="U89" s="119"/>
      <c r="V89" s="120"/>
      <c r="W89" s="121"/>
    </row>
    <row r="90" spans="1:23" s="122" customFormat="1">
      <c r="A90" s="124" t="s">
        <v>311</v>
      </c>
      <c r="B90" s="125" t="s">
        <v>199</v>
      </c>
      <c r="C90" s="126">
        <v>1</v>
      </c>
      <c r="D90" s="127" t="s">
        <v>340</v>
      </c>
      <c r="E90" s="122" t="s">
        <v>338</v>
      </c>
      <c r="F90" s="126">
        <v>4</v>
      </c>
      <c r="G90" s="128" t="s">
        <v>307</v>
      </c>
      <c r="H90" s="126">
        <v>1</v>
      </c>
      <c r="I90" s="126">
        <v>15</v>
      </c>
      <c r="J90" s="126">
        <f t="shared" si="23"/>
        <v>15</v>
      </c>
      <c r="K90" s="126"/>
      <c r="L90" s="126"/>
      <c r="M90" s="129"/>
      <c r="N90" s="130"/>
      <c r="P90" s="119"/>
      <c r="Q90" s="131"/>
      <c r="R90" s="130"/>
      <c r="S90" s="119"/>
      <c r="T90" s="119"/>
      <c r="U90" s="119"/>
      <c r="V90" s="120"/>
      <c r="W90" s="121"/>
    </row>
    <row r="91" spans="1:23" s="122" customFormat="1">
      <c r="A91" s="124" t="s">
        <v>311</v>
      </c>
      <c r="B91" s="125" t="s">
        <v>198</v>
      </c>
      <c r="C91" s="126">
        <v>1</v>
      </c>
      <c r="D91" s="127" t="s">
        <v>263</v>
      </c>
      <c r="E91" s="14" t="s">
        <v>432</v>
      </c>
      <c r="F91" s="126">
        <v>4</v>
      </c>
      <c r="G91" s="128">
        <v>11</v>
      </c>
      <c r="H91" s="126">
        <v>1</v>
      </c>
      <c r="I91" s="126">
        <v>15</v>
      </c>
      <c r="J91" s="126">
        <v>15</v>
      </c>
      <c r="K91" s="126"/>
      <c r="L91" s="126"/>
      <c r="M91" s="129"/>
      <c r="N91" s="130"/>
      <c r="P91" s="119"/>
      <c r="Q91" s="131"/>
      <c r="R91" s="130"/>
      <c r="S91" s="119"/>
      <c r="T91" s="119"/>
      <c r="U91" s="119"/>
      <c r="V91" s="120"/>
      <c r="W91" s="121"/>
    </row>
    <row r="92" spans="1:23" s="122" customFormat="1">
      <c r="A92" s="124" t="s">
        <v>311</v>
      </c>
      <c r="B92" s="125" t="s">
        <v>198</v>
      </c>
      <c r="C92" s="126">
        <v>1</v>
      </c>
      <c r="D92" s="127" t="s">
        <v>323</v>
      </c>
      <c r="E92" s="122" t="s">
        <v>202</v>
      </c>
      <c r="F92" s="126">
        <v>5</v>
      </c>
      <c r="G92" s="128" t="s">
        <v>72</v>
      </c>
      <c r="H92" s="126">
        <v>1</v>
      </c>
      <c r="I92" s="126">
        <v>15</v>
      </c>
      <c r="J92" s="126">
        <f t="shared" ref="J92:J117" si="26">I92-H92+1</f>
        <v>15</v>
      </c>
      <c r="K92" s="126">
        <v>30</v>
      </c>
      <c r="L92" s="126"/>
      <c r="M92" s="129"/>
      <c r="N92" s="130"/>
      <c r="P92" s="119">
        <f t="shared" ref="P92:P117" si="27">IF(J92=0,0,K92)</f>
        <v>30</v>
      </c>
      <c r="Q92" s="131"/>
      <c r="R92" s="130">
        <f t="shared" ref="R92:R117" si="28">O92+P92+Q92</f>
        <v>30</v>
      </c>
      <c r="S92" s="119"/>
      <c r="T92" s="119"/>
      <c r="U92" s="119">
        <v>54</v>
      </c>
      <c r="V92" s="120"/>
      <c r="W92" s="121"/>
    </row>
    <row r="93" spans="1:23" s="122" customFormat="1">
      <c r="A93" s="124" t="s">
        <v>311</v>
      </c>
      <c r="B93" s="125" t="s">
        <v>198</v>
      </c>
      <c r="C93" s="126">
        <v>1</v>
      </c>
      <c r="D93" s="127" t="s">
        <v>301</v>
      </c>
      <c r="E93" s="122" t="s">
        <v>211</v>
      </c>
      <c r="F93" s="126">
        <v>5</v>
      </c>
      <c r="G93" s="128" t="s">
        <v>71</v>
      </c>
      <c r="H93" s="126">
        <v>1</v>
      </c>
      <c r="I93" s="126">
        <v>15</v>
      </c>
      <c r="J93" s="126">
        <f t="shared" si="26"/>
        <v>15</v>
      </c>
      <c r="K93" s="126">
        <v>30</v>
      </c>
      <c r="L93" s="126"/>
      <c r="M93" s="129"/>
      <c r="N93" s="130"/>
      <c r="P93" s="119">
        <f t="shared" si="27"/>
        <v>30</v>
      </c>
      <c r="Q93" s="131"/>
      <c r="R93" s="130">
        <f t="shared" si="28"/>
        <v>30</v>
      </c>
      <c r="S93" s="119"/>
      <c r="T93" s="119"/>
      <c r="U93" s="119">
        <v>54</v>
      </c>
      <c r="V93" s="120"/>
      <c r="W93" s="121"/>
    </row>
    <row r="94" spans="1:23" s="122" customFormat="1">
      <c r="A94" s="124" t="s">
        <v>311</v>
      </c>
      <c r="B94" s="125" t="s">
        <v>198</v>
      </c>
      <c r="C94" s="126">
        <v>1</v>
      </c>
      <c r="D94" s="127" t="s">
        <v>280</v>
      </c>
      <c r="E94" s="122" t="s">
        <v>206</v>
      </c>
      <c r="F94" s="126">
        <v>5</v>
      </c>
      <c r="G94" s="128" t="s">
        <v>73</v>
      </c>
      <c r="H94" s="126">
        <v>1</v>
      </c>
      <c r="I94" s="126">
        <v>15</v>
      </c>
      <c r="J94" s="126">
        <f t="shared" si="26"/>
        <v>15</v>
      </c>
      <c r="K94" s="126">
        <v>30</v>
      </c>
      <c r="L94" s="126"/>
      <c r="M94" s="129"/>
      <c r="N94" s="130"/>
      <c r="P94" s="119">
        <f t="shared" si="27"/>
        <v>30</v>
      </c>
      <c r="Q94" s="131"/>
      <c r="R94" s="130">
        <f t="shared" si="28"/>
        <v>30</v>
      </c>
      <c r="S94" s="119"/>
      <c r="T94" s="119"/>
      <c r="U94" s="119">
        <v>54</v>
      </c>
      <c r="V94" s="120"/>
      <c r="W94" s="121"/>
    </row>
    <row r="95" spans="1:23" s="122" customFormat="1">
      <c r="A95" s="124" t="s">
        <v>311</v>
      </c>
      <c r="B95" s="125" t="s">
        <v>415</v>
      </c>
      <c r="C95" s="126">
        <v>1</v>
      </c>
      <c r="D95" s="127" t="s">
        <v>309</v>
      </c>
      <c r="E95" s="122" t="s">
        <v>222</v>
      </c>
      <c r="F95" s="126">
        <v>5</v>
      </c>
      <c r="G95" s="128" t="s">
        <v>291</v>
      </c>
      <c r="H95" s="126">
        <v>5</v>
      </c>
      <c r="I95" s="126">
        <v>19</v>
      </c>
      <c r="J95" s="126">
        <f>I95-H95+1</f>
        <v>15</v>
      </c>
      <c r="K95" s="126">
        <v>45</v>
      </c>
      <c r="L95" s="126"/>
      <c r="M95" s="129"/>
      <c r="N95" s="130"/>
      <c r="P95" s="119">
        <f>IF(J95=0,0,K95)</f>
        <v>45</v>
      </c>
      <c r="Q95" s="131"/>
      <c r="R95" s="130">
        <f>O95+P95+Q95</f>
        <v>45</v>
      </c>
      <c r="S95" s="119"/>
      <c r="T95" s="119"/>
      <c r="U95" s="119">
        <v>54</v>
      </c>
      <c r="V95" s="120"/>
      <c r="W95" s="121"/>
    </row>
    <row r="96" spans="1:23" s="122" customFormat="1">
      <c r="A96" s="124" t="s">
        <v>311</v>
      </c>
      <c r="B96" s="125" t="s">
        <v>138</v>
      </c>
      <c r="C96" s="126">
        <v>1</v>
      </c>
      <c r="D96" s="127" t="s">
        <v>258</v>
      </c>
      <c r="E96" s="127" t="s">
        <v>318</v>
      </c>
      <c r="F96" s="126">
        <v>6</v>
      </c>
      <c r="G96" s="128" t="s">
        <v>79</v>
      </c>
      <c r="H96" s="126">
        <v>1</v>
      </c>
      <c r="I96" s="126">
        <v>15</v>
      </c>
      <c r="J96" s="126">
        <f>I96-H96+1</f>
        <v>15</v>
      </c>
      <c r="K96" s="126">
        <v>30</v>
      </c>
      <c r="L96" s="126"/>
      <c r="M96" s="129"/>
      <c r="N96" s="130">
        <f>L96/6</f>
        <v>0</v>
      </c>
      <c r="P96" s="119">
        <f>IF(J96=0,0,K96)</f>
        <v>30</v>
      </c>
      <c r="Q96" s="131"/>
      <c r="R96" s="130">
        <f>O96+P96+Q96</f>
        <v>30</v>
      </c>
      <c r="S96" s="119"/>
      <c r="T96" s="119" t="str">
        <f>IF(S96&lt;=30,"1","1,1")</f>
        <v>1</v>
      </c>
      <c r="U96" s="119">
        <f>T96*R96</f>
        <v>30</v>
      </c>
      <c r="V96" s="120"/>
      <c r="W96" s="121"/>
    </row>
    <row r="97" spans="1:50" s="122" customFormat="1">
      <c r="A97" s="124" t="s">
        <v>311</v>
      </c>
      <c r="B97" s="125" t="s">
        <v>210</v>
      </c>
      <c r="C97" s="126">
        <v>1</v>
      </c>
      <c r="D97" s="127" t="s">
        <v>346</v>
      </c>
      <c r="E97" s="122" t="s">
        <v>346</v>
      </c>
      <c r="F97" s="126">
        <v>6</v>
      </c>
      <c r="G97" s="128" t="s">
        <v>290</v>
      </c>
      <c r="H97" s="126">
        <v>1</v>
      </c>
      <c r="I97" s="126">
        <v>10</v>
      </c>
      <c r="J97" s="126">
        <f t="shared" si="26"/>
        <v>10</v>
      </c>
      <c r="K97" s="126"/>
      <c r="L97" s="126"/>
      <c r="M97" s="129"/>
      <c r="N97" s="130"/>
      <c r="P97" s="119"/>
      <c r="Q97" s="131"/>
      <c r="R97" s="130"/>
      <c r="S97" s="119"/>
      <c r="T97" s="119"/>
      <c r="U97" s="119"/>
      <c r="V97" s="120"/>
      <c r="W97" s="121"/>
    </row>
    <row r="98" spans="1:50" s="122" customFormat="1">
      <c r="A98" s="124" t="s">
        <v>311</v>
      </c>
      <c r="B98" s="125" t="s">
        <v>178</v>
      </c>
      <c r="C98" s="126">
        <v>1</v>
      </c>
      <c r="D98" s="127" t="s">
        <v>288</v>
      </c>
      <c r="E98" s="122" t="s">
        <v>179</v>
      </c>
      <c r="F98" s="126">
        <v>7</v>
      </c>
      <c r="G98" s="128" t="s">
        <v>94</v>
      </c>
      <c r="H98" s="126">
        <v>1</v>
      </c>
      <c r="I98" s="126">
        <v>9</v>
      </c>
      <c r="J98" s="126">
        <f t="shared" si="26"/>
        <v>9</v>
      </c>
      <c r="K98" s="126">
        <v>45</v>
      </c>
      <c r="L98" s="126"/>
      <c r="M98" s="129"/>
      <c r="N98" s="130">
        <f>L98/6</f>
        <v>0</v>
      </c>
      <c r="P98" s="119">
        <f t="shared" si="27"/>
        <v>45</v>
      </c>
      <c r="Q98" s="131"/>
      <c r="R98" s="130">
        <f t="shared" si="28"/>
        <v>45</v>
      </c>
      <c r="S98" s="119"/>
      <c r="T98" s="119"/>
      <c r="U98" s="119">
        <v>54</v>
      </c>
      <c r="V98" s="120"/>
      <c r="W98" s="121"/>
    </row>
    <row r="99" spans="1:50" s="122" customFormat="1">
      <c r="A99" s="124" t="s">
        <v>311</v>
      </c>
      <c r="B99" s="125" t="s">
        <v>132</v>
      </c>
      <c r="C99" s="126">
        <v>1</v>
      </c>
      <c r="D99" s="127" t="s">
        <v>254</v>
      </c>
      <c r="E99" s="40" t="s">
        <v>432</v>
      </c>
      <c r="F99" s="126">
        <v>7</v>
      </c>
      <c r="G99" s="128">
        <v>6</v>
      </c>
      <c r="H99" s="126">
        <v>1</v>
      </c>
      <c r="I99" s="126">
        <v>10</v>
      </c>
      <c r="J99" s="126">
        <v>10</v>
      </c>
      <c r="K99" s="126"/>
      <c r="L99" s="126"/>
      <c r="M99" s="129"/>
      <c r="N99" s="130"/>
      <c r="P99" s="119"/>
      <c r="Q99" s="131"/>
      <c r="R99" s="130"/>
      <c r="S99" s="119"/>
      <c r="T99" s="119"/>
      <c r="U99" s="119"/>
      <c r="V99" s="120"/>
      <c r="W99" s="121"/>
    </row>
    <row r="100" spans="1:50" s="122" customFormat="1">
      <c r="A100" s="124" t="s">
        <v>311</v>
      </c>
      <c r="B100" s="125" t="s">
        <v>199</v>
      </c>
      <c r="C100" s="126">
        <v>1</v>
      </c>
      <c r="D100" s="127" t="s">
        <v>324</v>
      </c>
      <c r="E100" s="122" t="s">
        <v>205</v>
      </c>
      <c r="F100" s="126">
        <v>7</v>
      </c>
      <c r="G100" s="128" t="s">
        <v>101</v>
      </c>
      <c r="H100" s="126">
        <v>1</v>
      </c>
      <c r="I100" s="126">
        <v>15</v>
      </c>
      <c r="J100" s="126">
        <f>I100-H100+1</f>
        <v>15</v>
      </c>
      <c r="K100" s="126">
        <v>30</v>
      </c>
      <c r="L100" s="126"/>
      <c r="M100" s="129"/>
      <c r="N100" s="130"/>
      <c r="P100" s="119">
        <f>IF(J100=0,0,K100)</f>
        <v>30</v>
      </c>
      <c r="Q100" s="131"/>
      <c r="R100" s="130">
        <f>O100+P100+Q100</f>
        <v>30</v>
      </c>
      <c r="S100" s="119"/>
      <c r="T100" s="119"/>
      <c r="U100" s="119">
        <v>54</v>
      </c>
      <c r="V100" s="120"/>
      <c r="W100" s="121"/>
    </row>
    <row r="101" spans="1:50" s="122" customFormat="1">
      <c r="A101" s="124" t="s">
        <v>311</v>
      </c>
      <c r="B101" s="125" t="s">
        <v>416</v>
      </c>
      <c r="C101" s="126">
        <v>1</v>
      </c>
      <c r="D101" s="127"/>
      <c r="E101" s="122" t="s">
        <v>432</v>
      </c>
      <c r="F101" s="126">
        <v>7</v>
      </c>
      <c r="G101" s="128">
        <v>9</v>
      </c>
      <c r="H101" s="126">
        <v>5</v>
      </c>
      <c r="I101" s="126">
        <v>19</v>
      </c>
      <c r="J101" s="126">
        <f>I101-H101+1</f>
        <v>15</v>
      </c>
      <c r="K101" s="126">
        <v>45</v>
      </c>
      <c r="L101" s="126"/>
      <c r="M101" s="129"/>
      <c r="N101" s="130"/>
      <c r="P101" s="119">
        <f>IF(J101=0,0,K101)</f>
        <v>45</v>
      </c>
      <c r="Q101" s="131"/>
      <c r="R101" s="130">
        <f>O101+P101+Q101</f>
        <v>45</v>
      </c>
      <c r="S101" s="119"/>
      <c r="T101" s="119"/>
      <c r="U101" s="119">
        <v>54</v>
      </c>
      <c r="V101" s="120"/>
      <c r="W101" s="121"/>
    </row>
    <row r="102" spans="1:50" s="122" customFormat="1">
      <c r="A102" s="124" t="s">
        <v>311</v>
      </c>
      <c r="B102" s="125" t="s">
        <v>416</v>
      </c>
      <c r="C102" s="126">
        <v>1</v>
      </c>
      <c r="D102" s="127" t="s">
        <v>279</v>
      </c>
      <c r="E102" s="122" t="s">
        <v>222</v>
      </c>
      <c r="F102" s="126">
        <v>7</v>
      </c>
      <c r="G102" s="128" t="s">
        <v>291</v>
      </c>
      <c r="H102" s="126">
        <v>5</v>
      </c>
      <c r="I102" s="126">
        <v>19</v>
      </c>
      <c r="J102" s="126">
        <f>I102-H102+1</f>
        <v>15</v>
      </c>
      <c r="K102" s="126">
        <v>45</v>
      </c>
      <c r="L102" s="126"/>
      <c r="M102" s="129"/>
      <c r="N102" s="130"/>
      <c r="P102" s="119">
        <f>IF(J102=0,0,K102)</f>
        <v>45</v>
      </c>
      <c r="Q102" s="131"/>
      <c r="R102" s="130">
        <f>O102+P102+Q102</f>
        <v>45</v>
      </c>
      <c r="S102" s="119"/>
      <c r="T102" s="119"/>
      <c r="U102" s="119">
        <v>54</v>
      </c>
      <c r="V102" s="120"/>
      <c r="W102" s="121"/>
    </row>
    <row r="103" spans="1:50" s="122" customFormat="1">
      <c r="A103" s="109" t="s">
        <v>326</v>
      </c>
      <c r="B103" s="110" t="s">
        <v>200</v>
      </c>
      <c r="C103" s="111">
        <v>1</v>
      </c>
      <c r="D103" s="112" t="s">
        <v>340</v>
      </c>
      <c r="E103" s="116" t="s">
        <v>338</v>
      </c>
      <c r="F103" s="111">
        <v>2</v>
      </c>
      <c r="G103" s="113" t="s">
        <v>341</v>
      </c>
      <c r="H103" s="111">
        <v>1</v>
      </c>
      <c r="I103" s="111">
        <v>15</v>
      </c>
      <c r="J103" s="111">
        <f>I103-H103+1</f>
        <v>15</v>
      </c>
      <c r="K103" s="111"/>
      <c r="L103" s="111"/>
      <c r="M103" s="114"/>
      <c r="N103" s="115"/>
      <c r="O103" s="116"/>
      <c r="P103" s="117"/>
      <c r="Q103" s="118"/>
      <c r="R103" s="115"/>
      <c r="S103" s="119"/>
      <c r="T103" s="119"/>
      <c r="U103" s="119"/>
      <c r="V103" s="120"/>
      <c r="W103" s="121"/>
    </row>
    <row r="104" spans="1:50" s="273" customFormat="1">
      <c r="A104" s="109" t="s">
        <v>326</v>
      </c>
      <c r="B104" s="89" t="s">
        <v>408</v>
      </c>
      <c r="C104" s="271">
        <v>1</v>
      </c>
      <c r="D104" s="272" t="s">
        <v>439</v>
      </c>
      <c r="E104" s="273" t="s">
        <v>222</v>
      </c>
      <c r="F104" s="271">
        <v>2</v>
      </c>
      <c r="G104" s="87" t="s">
        <v>290</v>
      </c>
      <c r="H104" s="271">
        <v>5</v>
      </c>
      <c r="I104" s="271">
        <v>19</v>
      </c>
      <c r="J104" s="271">
        <f>I104-H104+1</f>
        <v>15</v>
      </c>
      <c r="K104" s="271">
        <v>45</v>
      </c>
      <c r="L104" s="271"/>
      <c r="M104" s="274"/>
      <c r="N104" s="275"/>
      <c r="P104" s="276">
        <f>IF(J104=0,0,K104)</f>
        <v>45</v>
      </c>
      <c r="Q104" s="277"/>
      <c r="R104" s="275">
        <f>O104+P104+Q104</f>
        <v>45</v>
      </c>
      <c r="S104" s="15"/>
      <c r="T104" s="15"/>
      <c r="U104" s="15">
        <v>54</v>
      </c>
      <c r="V104" s="255"/>
      <c r="W104" s="256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273" customFormat="1">
      <c r="A105" s="109" t="s">
        <v>326</v>
      </c>
      <c r="B105" s="89" t="s">
        <v>408</v>
      </c>
      <c r="C105" s="271">
        <v>1</v>
      </c>
      <c r="D105" s="272"/>
      <c r="E105" s="273" t="s">
        <v>432</v>
      </c>
      <c r="F105" s="271">
        <v>2</v>
      </c>
      <c r="G105" s="87">
        <v>10</v>
      </c>
      <c r="H105" s="271">
        <v>5</v>
      </c>
      <c r="I105" s="271">
        <v>19</v>
      </c>
      <c r="J105" s="271">
        <f>I105-H105+1</f>
        <v>15</v>
      </c>
      <c r="K105" s="271">
        <v>45</v>
      </c>
      <c r="L105" s="271"/>
      <c r="M105" s="274"/>
      <c r="N105" s="275"/>
      <c r="P105" s="276">
        <f>IF(J105=0,0,K105)</f>
        <v>45</v>
      </c>
      <c r="Q105" s="277"/>
      <c r="R105" s="275">
        <f>O105+P105+Q105</f>
        <v>45</v>
      </c>
      <c r="S105" s="15"/>
      <c r="T105" s="15"/>
      <c r="U105" s="15">
        <v>54</v>
      </c>
      <c r="V105" s="255"/>
      <c r="W105" s="256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22" customFormat="1">
      <c r="A106" s="109" t="s">
        <v>326</v>
      </c>
      <c r="B106" s="110" t="s">
        <v>412</v>
      </c>
      <c r="C106" s="111">
        <v>1</v>
      </c>
      <c r="D106" s="112" t="s">
        <v>315</v>
      </c>
      <c r="E106" s="116" t="s">
        <v>303</v>
      </c>
      <c r="F106" s="111">
        <v>3</v>
      </c>
      <c r="G106" s="113" t="s">
        <v>72</v>
      </c>
      <c r="H106" s="111">
        <v>5</v>
      </c>
      <c r="I106" s="111">
        <v>19</v>
      </c>
      <c r="J106" s="111">
        <f t="shared" ref="J106" si="29">I106-H106+1</f>
        <v>15</v>
      </c>
      <c r="K106" s="111">
        <v>30</v>
      </c>
      <c r="L106" s="111"/>
      <c r="M106" s="114"/>
      <c r="N106" s="115"/>
      <c r="O106" s="116"/>
      <c r="P106" s="117">
        <f>IF(J106=0,0,K106)</f>
        <v>30</v>
      </c>
      <c r="Q106" s="118"/>
      <c r="R106" s="115">
        <f t="shared" ref="R106" si="30">O106+P106+Q106</f>
        <v>30</v>
      </c>
      <c r="S106" s="119"/>
      <c r="T106" s="119"/>
      <c r="U106" s="119">
        <v>54</v>
      </c>
      <c r="V106" s="120"/>
      <c r="W106" s="121"/>
    </row>
    <row r="107" spans="1:50" s="122" customFormat="1">
      <c r="A107" s="109" t="s">
        <v>326</v>
      </c>
      <c r="B107" s="110" t="s">
        <v>412</v>
      </c>
      <c r="C107" s="111">
        <v>1</v>
      </c>
      <c r="D107" s="112" t="s">
        <v>437</v>
      </c>
      <c r="E107" s="116" t="s">
        <v>208</v>
      </c>
      <c r="F107" s="111">
        <v>3</v>
      </c>
      <c r="G107" s="113" t="s">
        <v>71</v>
      </c>
      <c r="H107" s="111">
        <v>5</v>
      </c>
      <c r="I107" s="111">
        <v>19</v>
      </c>
      <c r="J107" s="111">
        <f t="shared" ref="J107" si="31">I107-H107+1</f>
        <v>15</v>
      </c>
      <c r="K107" s="111">
        <v>30</v>
      </c>
      <c r="L107" s="111"/>
      <c r="M107" s="114"/>
      <c r="N107" s="115"/>
      <c r="O107" s="116"/>
      <c r="P107" s="117">
        <f t="shared" ref="P107" si="32">IF(J107=0,0,K107)</f>
        <v>30</v>
      </c>
      <c r="Q107" s="118"/>
      <c r="R107" s="115">
        <f t="shared" ref="R107" si="33">O107+P107+Q107</f>
        <v>30</v>
      </c>
      <c r="S107" s="119"/>
      <c r="T107" s="119"/>
      <c r="U107" s="119">
        <v>54</v>
      </c>
      <c r="V107" s="120"/>
      <c r="W107" s="121"/>
    </row>
    <row r="108" spans="1:50" s="122" customFormat="1">
      <c r="A108" s="109" t="s">
        <v>326</v>
      </c>
      <c r="B108" s="110" t="s">
        <v>409</v>
      </c>
      <c r="C108" s="111">
        <v>1</v>
      </c>
      <c r="D108" s="112" t="s">
        <v>258</v>
      </c>
      <c r="E108" s="116" t="s">
        <v>303</v>
      </c>
      <c r="F108" s="111">
        <v>3</v>
      </c>
      <c r="G108" s="113" t="s">
        <v>101</v>
      </c>
      <c r="H108" s="111">
        <v>5</v>
      </c>
      <c r="I108" s="111">
        <v>19</v>
      </c>
      <c r="J108" s="111">
        <f>I108-H108+1</f>
        <v>15</v>
      </c>
      <c r="K108" s="111">
        <v>30</v>
      </c>
      <c r="L108" s="111"/>
      <c r="M108" s="114"/>
      <c r="N108" s="115"/>
      <c r="O108" s="116"/>
      <c r="P108" s="117">
        <f>IF(J108=0,0,K108)</f>
        <v>30</v>
      </c>
      <c r="Q108" s="118"/>
      <c r="R108" s="115">
        <f>O108+P108+Q108</f>
        <v>30</v>
      </c>
      <c r="S108" s="119"/>
      <c r="T108" s="119"/>
      <c r="U108" s="119">
        <v>54</v>
      </c>
      <c r="V108" s="120"/>
      <c r="W108" s="121"/>
    </row>
    <row r="109" spans="1:50" s="122" customFormat="1">
      <c r="A109" s="109" t="s">
        <v>326</v>
      </c>
      <c r="B109" s="110" t="s">
        <v>409</v>
      </c>
      <c r="C109" s="111">
        <v>1</v>
      </c>
      <c r="D109" s="112" t="s">
        <v>310</v>
      </c>
      <c r="E109" s="116" t="s">
        <v>208</v>
      </c>
      <c r="F109" s="111">
        <v>3</v>
      </c>
      <c r="G109" s="113" t="s">
        <v>107</v>
      </c>
      <c r="H109" s="111">
        <v>5</v>
      </c>
      <c r="I109" s="111">
        <v>19</v>
      </c>
      <c r="J109" s="111">
        <f>I109-H109+1</f>
        <v>15</v>
      </c>
      <c r="K109" s="111">
        <v>30</v>
      </c>
      <c r="L109" s="111"/>
      <c r="M109" s="114"/>
      <c r="N109" s="115"/>
      <c r="O109" s="116"/>
      <c r="P109" s="117">
        <f>IF(J109=0,0,K109)</f>
        <v>30</v>
      </c>
      <c r="Q109" s="118"/>
      <c r="R109" s="115">
        <f>O109+P109+Q109</f>
        <v>30</v>
      </c>
      <c r="S109" s="119"/>
      <c r="T109" s="119"/>
      <c r="U109" s="119">
        <v>54</v>
      </c>
      <c r="V109" s="120"/>
      <c r="W109" s="121"/>
    </row>
    <row r="110" spans="1:50" s="122" customFormat="1">
      <c r="A110" s="109" t="s">
        <v>326</v>
      </c>
      <c r="B110" s="110" t="s">
        <v>134</v>
      </c>
      <c r="C110" s="111">
        <v>1</v>
      </c>
      <c r="D110" s="112" t="s">
        <v>320</v>
      </c>
      <c r="E110" s="116" t="s">
        <v>194</v>
      </c>
      <c r="F110" s="111">
        <v>4</v>
      </c>
      <c r="G110" s="113" t="s">
        <v>72</v>
      </c>
      <c r="H110" s="111">
        <v>1</v>
      </c>
      <c r="I110" s="111">
        <v>15</v>
      </c>
      <c r="J110" s="111">
        <f>I110-H110+1</f>
        <v>15</v>
      </c>
      <c r="K110" s="111">
        <v>30</v>
      </c>
      <c r="L110" s="111"/>
      <c r="M110" s="114"/>
      <c r="N110" s="115"/>
      <c r="O110" s="116"/>
      <c r="P110" s="117">
        <f>IF(J110=0,0,K110)</f>
        <v>30</v>
      </c>
      <c r="Q110" s="118"/>
      <c r="R110" s="115">
        <f>O110+P110+Q110</f>
        <v>30</v>
      </c>
      <c r="S110" s="119"/>
      <c r="T110" s="119"/>
      <c r="U110" s="119">
        <v>54</v>
      </c>
      <c r="V110" s="120"/>
      <c r="W110" s="121"/>
    </row>
    <row r="111" spans="1:50" s="122" customFormat="1">
      <c r="A111" s="109" t="s">
        <v>326</v>
      </c>
      <c r="B111" s="110" t="s">
        <v>134</v>
      </c>
      <c r="C111" s="111">
        <v>1</v>
      </c>
      <c r="D111" s="112" t="s">
        <v>266</v>
      </c>
      <c r="E111" s="116" t="s">
        <v>187</v>
      </c>
      <c r="F111" s="111">
        <v>4</v>
      </c>
      <c r="G111" s="113" t="s">
        <v>124</v>
      </c>
      <c r="H111" s="111">
        <v>1</v>
      </c>
      <c r="I111" s="111">
        <v>7</v>
      </c>
      <c r="J111" s="111">
        <f>I111-H111+1</f>
        <v>7</v>
      </c>
      <c r="K111" s="111">
        <v>28</v>
      </c>
      <c r="L111" s="111"/>
      <c r="M111" s="114"/>
      <c r="N111" s="115"/>
      <c r="O111" s="116"/>
      <c r="P111" s="117">
        <f>IF(J111=0,0,K111)</f>
        <v>28</v>
      </c>
      <c r="Q111" s="118"/>
      <c r="R111" s="115">
        <f>O111+P111+Q111</f>
        <v>28</v>
      </c>
      <c r="S111" s="119"/>
      <c r="T111" s="119"/>
      <c r="U111" s="119">
        <v>54</v>
      </c>
      <c r="V111" s="120"/>
      <c r="W111" s="121"/>
    </row>
    <row r="112" spans="1:50" s="122" customFormat="1">
      <c r="A112" s="109" t="s">
        <v>326</v>
      </c>
      <c r="B112" s="110" t="s">
        <v>433</v>
      </c>
      <c r="C112" s="111">
        <v>1</v>
      </c>
      <c r="D112" s="112" t="s">
        <v>315</v>
      </c>
      <c r="E112" s="116" t="s">
        <v>432</v>
      </c>
      <c r="F112" s="111">
        <v>4</v>
      </c>
      <c r="G112" s="113">
        <v>7</v>
      </c>
      <c r="H112" s="111">
        <v>1</v>
      </c>
      <c r="I112" s="111">
        <v>15</v>
      </c>
      <c r="J112" s="111">
        <v>15</v>
      </c>
      <c r="K112" s="111"/>
      <c r="L112" s="111"/>
      <c r="M112" s="114"/>
      <c r="N112" s="115"/>
      <c r="O112" s="116"/>
      <c r="P112" s="117"/>
      <c r="Q112" s="118"/>
      <c r="R112" s="115"/>
      <c r="S112" s="119"/>
      <c r="T112" s="119"/>
      <c r="U112" s="119"/>
      <c r="V112" s="120"/>
      <c r="W112" s="121"/>
    </row>
    <row r="113" spans="1:24" s="122" customFormat="1">
      <c r="A113" s="109" t="s">
        <v>326</v>
      </c>
      <c r="B113" s="110" t="s">
        <v>413</v>
      </c>
      <c r="C113" s="111">
        <v>1</v>
      </c>
      <c r="D113" s="112"/>
      <c r="E113" s="116" t="s">
        <v>432</v>
      </c>
      <c r="F113" s="111">
        <v>4</v>
      </c>
      <c r="G113" s="113">
        <v>9</v>
      </c>
      <c r="H113" s="111">
        <v>5</v>
      </c>
      <c r="I113" s="111">
        <v>19</v>
      </c>
      <c r="J113" s="111">
        <f>I113-H113+1</f>
        <v>15</v>
      </c>
      <c r="K113" s="111">
        <v>45</v>
      </c>
      <c r="L113" s="111"/>
      <c r="M113" s="114"/>
      <c r="N113" s="115"/>
      <c r="O113" s="116"/>
      <c r="P113" s="117">
        <f>IF(J113=0,0,K113)</f>
        <v>45</v>
      </c>
      <c r="Q113" s="118"/>
      <c r="R113" s="115">
        <f>O113+P113+Q113</f>
        <v>45</v>
      </c>
      <c r="S113" s="119"/>
      <c r="T113" s="119"/>
      <c r="U113" s="119">
        <v>54</v>
      </c>
      <c r="V113" s="120"/>
      <c r="W113" s="121"/>
    </row>
    <row r="114" spans="1:24" s="122" customFormat="1">
      <c r="A114" s="109" t="s">
        <v>326</v>
      </c>
      <c r="B114" s="110" t="s">
        <v>413</v>
      </c>
      <c r="C114" s="111">
        <v>1</v>
      </c>
      <c r="D114" s="112" t="s">
        <v>279</v>
      </c>
      <c r="E114" s="116" t="s">
        <v>222</v>
      </c>
      <c r="F114" s="111">
        <v>4</v>
      </c>
      <c r="G114" s="113" t="s">
        <v>291</v>
      </c>
      <c r="H114" s="111">
        <v>5</v>
      </c>
      <c r="I114" s="111">
        <v>19</v>
      </c>
      <c r="J114" s="111">
        <f>I114-H114+1</f>
        <v>15</v>
      </c>
      <c r="K114" s="111">
        <v>45</v>
      </c>
      <c r="L114" s="111"/>
      <c r="M114" s="114"/>
      <c r="N114" s="115"/>
      <c r="O114" s="116"/>
      <c r="P114" s="117">
        <f>IF(J114=0,0,K114)</f>
        <v>45</v>
      </c>
      <c r="Q114" s="118"/>
      <c r="R114" s="115">
        <f>O114+P114+Q114</f>
        <v>45</v>
      </c>
      <c r="S114" s="119"/>
      <c r="T114" s="119"/>
      <c r="U114" s="119">
        <v>54</v>
      </c>
      <c r="V114" s="120"/>
      <c r="W114" s="121"/>
    </row>
    <row r="115" spans="1:24" s="122" customFormat="1">
      <c r="A115" s="109" t="s">
        <v>326</v>
      </c>
      <c r="B115" s="110" t="s">
        <v>201</v>
      </c>
      <c r="C115" s="111">
        <v>1</v>
      </c>
      <c r="D115" s="112" t="s">
        <v>280</v>
      </c>
      <c r="E115" s="116" t="s">
        <v>206</v>
      </c>
      <c r="F115" s="111">
        <v>5</v>
      </c>
      <c r="G115" s="113" t="s">
        <v>72</v>
      </c>
      <c r="H115" s="111">
        <v>1</v>
      </c>
      <c r="I115" s="111">
        <v>15</v>
      </c>
      <c r="J115" s="111">
        <f t="shared" si="26"/>
        <v>15</v>
      </c>
      <c r="K115" s="111">
        <v>30</v>
      </c>
      <c r="L115" s="111"/>
      <c r="M115" s="114"/>
      <c r="N115" s="115"/>
      <c r="O115" s="116"/>
      <c r="P115" s="117">
        <f t="shared" si="27"/>
        <v>30</v>
      </c>
      <c r="Q115" s="118"/>
      <c r="R115" s="115">
        <f t="shared" si="28"/>
        <v>30</v>
      </c>
      <c r="S115" s="119"/>
      <c r="T115" s="119"/>
      <c r="U115" s="119">
        <v>54</v>
      </c>
      <c r="V115" s="120"/>
      <c r="W115" s="121"/>
    </row>
    <row r="116" spans="1:24" s="122" customFormat="1">
      <c r="A116" s="109" t="s">
        <v>326</v>
      </c>
      <c r="B116" s="110" t="s">
        <v>201</v>
      </c>
      <c r="C116" s="111">
        <v>1</v>
      </c>
      <c r="D116" s="112" t="s">
        <v>323</v>
      </c>
      <c r="E116" s="116" t="s">
        <v>202</v>
      </c>
      <c r="F116" s="111">
        <v>5</v>
      </c>
      <c r="G116" s="113" t="s">
        <v>71</v>
      </c>
      <c r="H116" s="111">
        <v>1</v>
      </c>
      <c r="I116" s="111">
        <v>15</v>
      </c>
      <c r="J116" s="111">
        <f t="shared" si="26"/>
        <v>15</v>
      </c>
      <c r="K116" s="111">
        <v>30</v>
      </c>
      <c r="L116" s="111"/>
      <c r="M116" s="114"/>
      <c r="N116" s="115"/>
      <c r="O116" s="116"/>
      <c r="P116" s="117">
        <f t="shared" si="27"/>
        <v>30</v>
      </c>
      <c r="Q116" s="118"/>
      <c r="R116" s="115">
        <f t="shared" si="28"/>
        <v>30</v>
      </c>
      <c r="S116" s="119"/>
      <c r="T116" s="119"/>
      <c r="U116" s="119">
        <v>54</v>
      </c>
      <c r="V116" s="120"/>
      <c r="W116" s="121"/>
    </row>
    <row r="117" spans="1:24" s="122" customFormat="1">
      <c r="A117" s="109" t="s">
        <v>326</v>
      </c>
      <c r="B117" s="110" t="s">
        <v>201</v>
      </c>
      <c r="C117" s="111">
        <v>1</v>
      </c>
      <c r="D117" s="112" t="s">
        <v>301</v>
      </c>
      <c r="E117" s="116" t="s">
        <v>211</v>
      </c>
      <c r="F117" s="111">
        <v>5</v>
      </c>
      <c r="G117" s="113" t="s">
        <v>73</v>
      </c>
      <c r="H117" s="111">
        <v>1</v>
      </c>
      <c r="I117" s="111">
        <v>15</v>
      </c>
      <c r="J117" s="111">
        <f t="shared" si="26"/>
        <v>15</v>
      </c>
      <c r="K117" s="111">
        <v>30</v>
      </c>
      <c r="L117" s="111"/>
      <c r="M117" s="114"/>
      <c r="N117" s="115"/>
      <c r="O117" s="116"/>
      <c r="P117" s="117">
        <f t="shared" si="27"/>
        <v>30</v>
      </c>
      <c r="Q117" s="118"/>
      <c r="R117" s="115">
        <f t="shared" si="28"/>
        <v>30</v>
      </c>
      <c r="S117" s="119"/>
      <c r="T117" s="119"/>
      <c r="U117" s="119">
        <v>54</v>
      </c>
      <c r="V117" s="167"/>
      <c r="W117" s="168"/>
      <c r="X117" s="166"/>
    </row>
    <row r="118" spans="1:24" s="122" customFormat="1">
      <c r="A118" s="109" t="s">
        <v>326</v>
      </c>
      <c r="B118" s="110" t="s">
        <v>414</v>
      </c>
      <c r="C118" s="111">
        <v>1</v>
      </c>
      <c r="D118" s="112"/>
      <c r="E118" s="116" t="s">
        <v>432</v>
      </c>
      <c r="F118" s="111">
        <v>5</v>
      </c>
      <c r="G118" s="113">
        <v>9</v>
      </c>
      <c r="H118" s="111">
        <v>5</v>
      </c>
      <c r="I118" s="111">
        <v>19</v>
      </c>
      <c r="J118" s="111">
        <f>I118-H118+1</f>
        <v>15</v>
      </c>
      <c r="K118" s="111">
        <v>45</v>
      </c>
      <c r="L118" s="111"/>
      <c r="M118" s="114"/>
      <c r="N118" s="115"/>
      <c r="O118" s="116"/>
      <c r="P118" s="117">
        <f>IF(J118=0,0,K118)</f>
        <v>45</v>
      </c>
      <c r="Q118" s="118"/>
      <c r="R118" s="115">
        <f>O118+P118+Q118</f>
        <v>45</v>
      </c>
      <c r="S118" s="119"/>
      <c r="T118" s="119"/>
      <c r="U118" s="119">
        <v>54</v>
      </c>
      <c r="V118" s="167"/>
      <c r="W118" s="168"/>
      <c r="X118" s="166"/>
    </row>
    <row r="119" spans="1:24" s="122" customFormat="1">
      <c r="A119" s="109" t="s">
        <v>326</v>
      </c>
      <c r="B119" s="110" t="s">
        <v>414</v>
      </c>
      <c r="C119" s="111">
        <v>1</v>
      </c>
      <c r="D119" s="112" t="s">
        <v>310</v>
      </c>
      <c r="E119" s="116" t="s">
        <v>222</v>
      </c>
      <c r="F119" s="111">
        <v>5</v>
      </c>
      <c r="G119" s="113" t="s">
        <v>291</v>
      </c>
      <c r="H119" s="111">
        <v>5</v>
      </c>
      <c r="I119" s="111">
        <v>19</v>
      </c>
      <c r="J119" s="111">
        <f>I119-H119+1</f>
        <v>15</v>
      </c>
      <c r="K119" s="111">
        <v>45</v>
      </c>
      <c r="L119" s="111"/>
      <c r="M119" s="114"/>
      <c r="N119" s="115"/>
      <c r="O119" s="116"/>
      <c r="P119" s="117">
        <f>IF(J119=0,0,K119)</f>
        <v>45</v>
      </c>
      <c r="Q119" s="118"/>
      <c r="R119" s="115">
        <f>O119+P119+Q119</f>
        <v>45</v>
      </c>
      <c r="S119" s="119"/>
      <c r="T119" s="119"/>
      <c r="U119" s="119">
        <v>54</v>
      </c>
      <c r="V119" s="167"/>
      <c r="W119" s="168"/>
      <c r="X119" s="166"/>
    </row>
    <row r="120" spans="1:24" s="122" customFormat="1">
      <c r="A120" s="109" t="s">
        <v>326</v>
      </c>
      <c r="B120" s="110" t="s">
        <v>413</v>
      </c>
      <c r="C120" s="111">
        <v>1</v>
      </c>
      <c r="D120" s="112" t="s">
        <v>258</v>
      </c>
      <c r="E120" s="116" t="s">
        <v>303</v>
      </c>
      <c r="F120" s="111">
        <v>6</v>
      </c>
      <c r="G120" s="113" t="s">
        <v>107</v>
      </c>
      <c r="H120" s="111">
        <v>5</v>
      </c>
      <c r="I120" s="111">
        <v>19</v>
      </c>
      <c r="J120" s="111">
        <f t="shared" ref="J120:J125" si="34">I120-H120+1</f>
        <v>15</v>
      </c>
      <c r="K120" s="111">
        <v>30</v>
      </c>
      <c r="L120" s="111"/>
      <c r="M120" s="114"/>
      <c r="N120" s="115"/>
      <c r="O120" s="116"/>
      <c r="P120" s="117">
        <f t="shared" ref="P120" si="35">IF(J120=0,0,K120)</f>
        <v>30</v>
      </c>
      <c r="Q120" s="118"/>
      <c r="R120" s="115">
        <f t="shared" ref="R120:R125" si="36">O120+P120+Q120</f>
        <v>30</v>
      </c>
      <c r="S120" s="119"/>
      <c r="T120" s="119"/>
      <c r="U120" s="119">
        <v>54</v>
      </c>
      <c r="V120" s="167"/>
      <c r="W120" s="168"/>
      <c r="X120" s="166"/>
    </row>
    <row r="121" spans="1:24" s="122" customFormat="1">
      <c r="A121" s="109" t="s">
        <v>326</v>
      </c>
      <c r="B121" s="110" t="s">
        <v>413</v>
      </c>
      <c r="C121" s="111">
        <v>1</v>
      </c>
      <c r="D121" s="112" t="s">
        <v>301</v>
      </c>
      <c r="E121" s="116" t="s">
        <v>208</v>
      </c>
      <c r="F121" s="111">
        <v>6</v>
      </c>
      <c r="G121" s="113" t="s">
        <v>292</v>
      </c>
      <c r="H121" s="111">
        <v>5</v>
      </c>
      <c r="I121" s="111">
        <v>19</v>
      </c>
      <c r="J121" s="111">
        <f t="shared" si="34"/>
        <v>15</v>
      </c>
      <c r="K121" s="111">
        <v>30</v>
      </c>
      <c r="L121" s="111"/>
      <c r="M121" s="114"/>
      <c r="N121" s="115"/>
      <c r="O121" s="116"/>
      <c r="P121" s="117">
        <f t="shared" ref="P121:P128" si="37">IF(J121=0,0,K121)</f>
        <v>30</v>
      </c>
      <c r="Q121" s="118"/>
      <c r="R121" s="115">
        <f t="shared" si="36"/>
        <v>30</v>
      </c>
      <c r="S121" s="119"/>
      <c r="T121" s="119"/>
      <c r="U121" s="119">
        <v>54</v>
      </c>
      <c r="V121" s="167"/>
      <c r="W121" s="168"/>
      <c r="X121" s="166"/>
    </row>
    <row r="122" spans="1:24" s="122" customFormat="1">
      <c r="A122" s="109" t="s">
        <v>326</v>
      </c>
      <c r="B122" s="110" t="s">
        <v>132</v>
      </c>
      <c r="C122" s="111">
        <v>1</v>
      </c>
      <c r="D122" s="112" t="s">
        <v>294</v>
      </c>
      <c r="E122" s="116" t="s">
        <v>187</v>
      </c>
      <c r="F122" s="111">
        <v>7</v>
      </c>
      <c r="G122" s="113" t="s">
        <v>342</v>
      </c>
      <c r="H122" s="111">
        <v>1</v>
      </c>
      <c r="I122" s="111">
        <v>10</v>
      </c>
      <c r="J122" s="111">
        <f t="shared" si="34"/>
        <v>10</v>
      </c>
      <c r="K122" s="111">
        <v>60</v>
      </c>
      <c r="L122" s="111"/>
      <c r="M122" s="114"/>
      <c r="N122" s="115"/>
      <c r="O122" s="116"/>
      <c r="P122" s="117">
        <f t="shared" si="37"/>
        <v>60</v>
      </c>
      <c r="Q122" s="118"/>
      <c r="R122" s="115">
        <f t="shared" si="36"/>
        <v>60</v>
      </c>
      <c r="S122" s="119"/>
      <c r="T122" s="119"/>
      <c r="U122" s="119">
        <v>54</v>
      </c>
      <c r="V122" s="167"/>
      <c r="W122" s="168"/>
      <c r="X122" s="166"/>
    </row>
    <row r="123" spans="1:24" s="136" customFormat="1">
      <c r="A123" s="132" t="s">
        <v>343</v>
      </c>
      <c r="B123" s="133" t="s">
        <v>137</v>
      </c>
      <c r="C123" s="134">
        <v>1</v>
      </c>
      <c r="D123" s="135" t="s">
        <v>289</v>
      </c>
      <c r="E123" s="136" t="s">
        <v>189</v>
      </c>
      <c r="F123" s="134">
        <v>2</v>
      </c>
      <c r="G123" s="137" t="s">
        <v>82</v>
      </c>
      <c r="H123" s="134">
        <v>9</v>
      </c>
      <c r="I123" s="134">
        <v>13</v>
      </c>
      <c r="J123" s="134">
        <f t="shared" si="34"/>
        <v>5</v>
      </c>
      <c r="K123" s="134">
        <v>15</v>
      </c>
      <c r="L123" s="134"/>
      <c r="M123" s="138"/>
      <c r="N123" s="139"/>
      <c r="P123" s="140">
        <f t="shared" si="37"/>
        <v>15</v>
      </c>
      <c r="Q123" s="141"/>
      <c r="R123" s="139">
        <f t="shared" si="36"/>
        <v>15</v>
      </c>
      <c r="S123" s="140"/>
      <c r="T123" s="140"/>
      <c r="U123" s="140">
        <v>54</v>
      </c>
      <c r="V123" s="290"/>
      <c r="W123" s="291"/>
    </row>
    <row r="124" spans="1:24" s="136" customFormat="1">
      <c r="A124" s="132" t="s">
        <v>343</v>
      </c>
      <c r="B124" s="133" t="s">
        <v>416</v>
      </c>
      <c r="C124" s="134">
        <v>1</v>
      </c>
      <c r="D124" s="135" t="s">
        <v>280</v>
      </c>
      <c r="E124" s="136" t="s">
        <v>303</v>
      </c>
      <c r="F124" s="134">
        <v>2</v>
      </c>
      <c r="G124" s="137" t="s">
        <v>107</v>
      </c>
      <c r="H124" s="134">
        <v>5</v>
      </c>
      <c r="I124" s="134">
        <v>19</v>
      </c>
      <c r="J124" s="134">
        <f t="shared" si="34"/>
        <v>15</v>
      </c>
      <c r="K124" s="134">
        <v>30</v>
      </c>
      <c r="L124" s="134"/>
      <c r="M124" s="138"/>
      <c r="N124" s="139"/>
      <c r="P124" s="140">
        <f t="shared" si="37"/>
        <v>30</v>
      </c>
      <c r="Q124" s="141"/>
      <c r="R124" s="139">
        <f t="shared" si="36"/>
        <v>30</v>
      </c>
      <c r="S124" s="140"/>
      <c r="T124" s="140"/>
      <c r="U124" s="140">
        <v>54</v>
      </c>
      <c r="V124" s="290"/>
      <c r="W124" s="291"/>
    </row>
    <row r="125" spans="1:24" s="136" customFormat="1">
      <c r="A125" s="132" t="s">
        <v>343</v>
      </c>
      <c r="B125" s="133" t="s">
        <v>416</v>
      </c>
      <c r="C125" s="134">
        <v>1</v>
      </c>
      <c r="D125" s="135" t="s">
        <v>289</v>
      </c>
      <c r="E125" s="136" t="s">
        <v>208</v>
      </c>
      <c r="F125" s="134">
        <v>2</v>
      </c>
      <c r="G125" s="137" t="s">
        <v>292</v>
      </c>
      <c r="H125" s="134">
        <v>5</v>
      </c>
      <c r="I125" s="134">
        <v>19</v>
      </c>
      <c r="J125" s="134">
        <f t="shared" si="34"/>
        <v>15</v>
      </c>
      <c r="K125" s="134">
        <v>30</v>
      </c>
      <c r="L125" s="134"/>
      <c r="M125" s="138"/>
      <c r="N125" s="139"/>
      <c r="P125" s="140">
        <f t="shared" si="37"/>
        <v>30</v>
      </c>
      <c r="Q125" s="141"/>
      <c r="R125" s="139">
        <f t="shared" si="36"/>
        <v>30</v>
      </c>
      <c r="S125" s="140"/>
      <c r="T125" s="140"/>
      <c r="U125" s="140">
        <v>54</v>
      </c>
      <c r="V125" s="290"/>
      <c r="W125" s="291"/>
    </row>
    <row r="126" spans="1:24" s="136" customFormat="1">
      <c r="A126" s="132" t="s">
        <v>343</v>
      </c>
      <c r="B126" s="133" t="s">
        <v>414</v>
      </c>
      <c r="C126" s="134">
        <v>1</v>
      </c>
      <c r="D126" s="135" t="s">
        <v>258</v>
      </c>
      <c r="E126" s="135" t="s">
        <v>303</v>
      </c>
      <c r="F126" s="134">
        <v>3</v>
      </c>
      <c r="G126" s="137" t="s">
        <v>71</v>
      </c>
      <c r="H126" s="134">
        <v>5</v>
      </c>
      <c r="I126" s="134">
        <v>19</v>
      </c>
      <c r="J126" s="134">
        <f t="shared" ref="J126" si="38">I126-H126+1</f>
        <v>15</v>
      </c>
      <c r="K126" s="134">
        <v>30</v>
      </c>
      <c r="L126" s="134"/>
      <c r="M126" s="138"/>
      <c r="N126" s="139"/>
      <c r="P126" s="140">
        <f t="shared" si="37"/>
        <v>30</v>
      </c>
      <c r="Q126" s="141"/>
      <c r="R126" s="139">
        <f t="shared" ref="R126" si="39">O126+P126+Q126</f>
        <v>30</v>
      </c>
      <c r="S126" s="140"/>
      <c r="T126" s="140"/>
      <c r="U126" s="140">
        <v>54</v>
      </c>
      <c r="V126" s="290"/>
      <c r="W126" s="291"/>
    </row>
    <row r="127" spans="1:24" s="136" customFormat="1">
      <c r="A127" s="132" t="s">
        <v>343</v>
      </c>
      <c r="B127" s="133" t="s">
        <v>414</v>
      </c>
      <c r="C127" s="134">
        <v>1</v>
      </c>
      <c r="D127" s="135" t="s">
        <v>301</v>
      </c>
      <c r="E127" s="135" t="s">
        <v>208</v>
      </c>
      <c r="F127" s="134">
        <v>3</v>
      </c>
      <c r="G127" s="137" t="s">
        <v>73</v>
      </c>
      <c r="H127" s="134">
        <v>5</v>
      </c>
      <c r="I127" s="134">
        <v>19</v>
      </c>
      <c r="J127" s="134">
        <f>I127-H127+1</f>
        <v>15</v>
      </c>
      <c r="K127" s="134">
        <v>30</v>
      </c>
      <c r="L127" s="134"/>
      <c r="M127" s="138"/>
      <c r="N127" s="139"/>
      <c r="P127" s="140">
        <f t="shared" si="37"/>
        <v>30</v>
      </c>
      <c r="Q127" s="141"/>
      <c r="R127" s="139">
        <f>O127+P127+Q127</f>
        <v>30</v>
      </c>
      <c r="S127" s="140"/>
      <c r="T127" s="140"/>
      <c r="U127" s="140">
        <v>54</v>
      </c>
      <c r="V127" s="290"/>
      <c r="W127" s="291"/>
    </row>
    <row r="128" spans="1:24" s="136" customFormat="1">
      <c r="A128" s="132" t="s">
        <v>343</v>
      </c>
      <c r="B128" s="133" t="s">
        <v>410</v>
      </c>
      <c r="C128" s="134">
        <v>1</v>
      </c>
      <c r="D128" s="135" t="s">
        <v>437</v>
      </c>
      <c r="E128" s="136" t="s">
        <v>222</v>
      </c>
      <c r="F128" s="134">
        <v>3</v>
      </c>
      <c r="G128" s="137" t="s">
        <v>290</v>
      </c>
      <c r="H128" s="134">
        <v>5</v>
      </c>
      <c r="I128" s="134">
        <v>19</v>
      </c>
      <c r="J128" s="134">
        <f>I128-H128+1</f>
        <v>15</v>
      </c>
      <c r="K128" s="134">
        <v>45</v>
      </c>
      <c r="L128" s="134"/>
      <c r="M128" s="138"/>
      <c r="N128" s="139"/>
      <c r="P128" s="140">
        <f t="shared" si="37"/>
        <v>45</v>
      </c>
      <c r="Q128" s="141"/>
      <c r="R128" s="139">
        <f>O128+P128+Q128</f>
        <v>45</v>
      </c>
      <c r="S128" s="140"/>
      <c r="T128" s="140"/>
      <c r="U128" s="140">
        <v>54</v>
      </c>
      <c r="V128" s="290"/>
      <c r="W128" s="291"/>
    </row>
    <row r="129" spans="1:23" s="136" customFormat="1">
      <c r="A129" s="132" t="s">
        <v>343</v>
      </c>
      <c r="B129" s="133" t="s">
        <v>410</v>
      </c>
      <c r="C129" s="134">
        <v>1</v>
      </c>
      <c r="D129" s="135"/>
      <c r="E129" s="136" t="s">
        <v>432</v>
      </c>
      <c r="F129" s="134">
        <v>3</v>
      </c>
      <c r="G129" s="137">
        <v>10</v>
      </c>
      <c r="H129" s="134">
        <v>5</v>
      </c>
      <c r="I129" s="134">
        <v>19</v>
      </c>
      <c r="J129" s="134">
        <f>I129-H129+1</f>
        <v>15</v>
      </c>
      <c r="K129" s="134">
        <v>45</v>
      </c>
      <c r="L129" s="134"/>
      <c r="M129" s="138"/>
      <c r="N129" s="139"/>
      <c r="P129" s="140">
        <f t="shared" ref="P129" si="40">IF(J129=0,0,K129)</f>
        <v>45</v>
      </c>
      <c r="Q129" s="141"/>
      <c r="R129" s="139">
        <f>O129+P129+Q129</f>
        <v>45</v>
      </c>
      <c r="S129" s="140"/>
      <c r="T129" s="140"/>
      <c r="U129" s="140">
        <v>54</v>
      </c>
      <c r="V129" s="290"/>
      <c r="W129" s="291"/>
    </row>
    <row r="130" spans="1:23" s="136" customFormat="1">
      <c r="A130" s="132" t="s">
        <v>343</v>
      </c>
      <c r="B130" s="133" t="s">
        <v>203</v>
      </c>
      <c r="C130" s="134">
        <v>1</v>
      </c>
      <c r="D130" s="135" t="s">
        <v>340</v>
      </c>
      <c r="E130" s="136" t="s">
        <v>338</v>
      </c>
      <c r="F130" s="134">
        <v>5</v>
      </c>
      <c r="G130" s="137" t="s">
        <v>74</v>
      </c>
      <c r="H130" s="134">
        <v>1</v>
      </c>
      <c r="I130" s="134">
        <v>15</v>
      </c>
      <c r="J130" s="134">
        <f>I130-H130+1</f>
        <v>15</v>
      </c>
      <c r="K130" s="134"/>
      <c r="L130" s="134"/>
      <c r="M130" s="138"/>
      <c r="N130" s="139"/>
      <c r="P130" s="140"/>
      <c r="Q130" s="141"/>
      <c r="R130" s="139"/>
      <c r="S130" s="140"/>
      <c r="T130" s="140"/>
      <c r="U130" s="140"/>
      <c r="V130" s="290"/>
      <c r="W130" s="291"/>
    </row>
    <row r="131" spans="1:23" s="136" customFormat="1">
      <c r="A131" s="132" t="s">
        <v>343</v>
      </c>
      <c r="B131" s="133" t="s">
        <v>418</v>
      </c>
      <c r="C131" s="134">
        <v>1</v>
      </c>
      <c r="D131" s="135" t="s">
        <v>279</v>
      </c>
      <c r="E131" s="136" t="s">
        <v>222</v>
      </c>
      <c r="F131" s="134">
        <v>6</v>
      </c>
      <c r="G131" s="137" t="s">
        <v>290</v>
      </c>
      <c r="H131" s="134">
        <v>5</v>
      </c>
      <c r="I131" s="134">
        <v>19</v>
      </c>
      <c r="J131" s="134">
        <f>I131-H131+1</f>
        <v>15</v>
      </c>
      <c r="K131" s="134">
        <v>45</v>
      </c>
      <c r="L131" s="134"/>
      <c r="M131" s="138"/>
      <c r="N131" s="139"/>
      <c r="P131" s="140">
        <f>IF(J131=0,0,K131)</f>
        <v>45</v>
      </c>
      <c r="Q131" s="141"/>
      <c r="R131" s="139">
        <f>O131+P131+Q131</f>
        <v>45</v>
      </c>
      <c r="S131" s="140"/>
      <c r="T131" s="140"/>
      <c r="U131" s="140">
        <v>54</v>
      </c>
      <c r="V131" s="290"/>
      <c r="W131" s="291"/>
    </row>
    <row r="132" spans="1:23" s="136" customFormat="1">
      <c r="A132" s="132" t="s">
        <v>343</v>
      </c>
      <c r="B132" s="133" t="s">
        <v>418</v>
      </c>
      <c r="C132" s="134">
        <v>1</v>
      </c>
      <c r="D132" s="135"/>
      <c r="E132" s="136" t="s">
        <v>432</v>
      </c>
      <c r="F132" s="134">
        <v>6</v>
      </c>
      <c r="G132" s="137">
        <v>10</v>
      </c>
      <c r="H132" s="134">
        <v>5</v>
      </c>
      <c r="I132" s="134">
        <v>19</v>
      </c>
      <c r="J132" s="134">
        <f>I132-H132+1</f>
        <v>15</v>
      </c>
      <c r="K132" s="134">
        <v>45</v>
      </c>
      <c r="L132" s="134"/>
      <c r="M132" s="138"/>
      <c r="N132" s="139"/>
      <c r="P132" s="140">
        <f>IF(J132=0,0,K132)</f>
        <v>45</v>
      </c>
      <c r="Q132" s="141"/>
      <c r="R132" s="139">
        <f>O132+P132+Q132</f>
        <v>45</v>
      </c>
      <c r="S132" s="140"/>
      <c r="T132" s="140"/>
      <c r="U132" s="140">
        <v>54</v>
      </c>
      <c r="V132" s="290"/>
      <c r="W132" s="291"/>
    </row>
    <row r="133" spans="1:23" s="122" customFormat="1">
      <c r="A133" s="124" t="s">
        <v>425</v>
      </c>
      <c r="B133" s="125" t="s">
        <v>426</v>
      </c>
      <c r="C133" s="126">
        <v>1</v>
      </c>
      <c r="D133" s="127" t="s">
        <v>340</v>
      </c>
      <c r="E133" s="122" t="s">
        <v>338</v>
      </c>
      <c r="F133" s="126">
        <v>2</v>
      </c>
      <c r="G133" s="128" t="s">
        <v>82</v>
      </c>
      <c r="H133" s="126">
        <v>5</v>
      </c>
      <c r="I133" s="126">
        <v>19</v>
      </c>
      <c r="J133" s="126">
        <f t="shared" ref="J133" si="41">I133-H133+1</f>
        <v>15</v>
      </c>
      <c r="K133" s="126"/>
      <c r="L133" s="126"/>
      <c r="M133" s="129"/>
      <c r="N133" s="130"/>
      <c r="P133" s="119"/>
      <c r="Q133" s="131"/>
      <c r="R133" s="130"/>
      <c r="S133" s="119"/>
      <c r="T133" s="119"/>
      <c r="U133" s="119"/>
      <c r="V133" s="120"/>
      <c r="W133" s="121"/>
    </row>
    <row r="134" spans="1:23" s="122" customFormat="1">
      <c r="A134" s="124" t="s">
        <v>425</v>
      </c>
      <c r="B134" s="125" t="s">
        <v>429</v>
      </c>
      <c r="C134" s="126">
        <v>1</v>
      </c>
      <c r="D134" s="127" t="s">
        <v>340</v>
      </c>
      <c r="E134" s="122" t="s">
        <v>338</v>
      </c>
      <c r="F134" s="126">
        <v>5</v>
      </c>
      <c r="G134" s="128" t="s">
        <v>74</v>
      </c>
      <c r="H134" s="126">
        <v>5</v>
      </c>
      <c r="I134" s="126">
        <v>19</v>
      </c>
      <c r="J134" s="126">
        <f t="shared" ref="J134" si="42">I134-H134+1</f>
        <v>15</v>
      </c>
      <c r="K134" s="126"/>
      <c r="L134" s="126"/>
      <c r="M134" s="129"/>
      <c r="N134" s="130"/>
      <c r="P134" s="119"/>
      <c r="Q134" s="131"/>
      <c r="R134" s="130"/>
      <c r="S134" s="119"/>
      <c r="T134" s="119"/>
      <c r="U134" s="119"/>
      <c r="V134" s="120"/>
      <c r="W134" s="121"/>
    </row>
    <row r="135" spans="1:23" s="122" customFormat="1">
      <c r="A135" s="124" t="s">
        <v>425</v>
      </c>
      <c r="B135" s="125" t="s">
        <v>430</v>
      </c>
      <c r="C135" s="126">
        <v>1</v>
      </c>
      <c r="D135" s="127" t="s">
        <v>340</v>
      </c>
      <c r="E135" s="122" t="s">
        <v>338</v>
      </c>
      <c r="F135" s="126">
        <v>5</v>
      </c>
      <c r="G135" s="128" t="s">
        <v>290</v>
      </c>
      <c r="H135" s="126">
        <v>5</v>
      </c>
      <c r="I135" s="126">
        <v>19</v>
      </c>
      <c r="J135" s="126">
        <f t="shared" ref="J135" si="43">I135-H135+1</f>
        <v>15</v>
      </c>
      <c r="K135" s="126"/>
      <c r="L135" s="126"/>
      <c r="M135" s="129"/>
      <c r="N135" s="130"/>
      <c r="P135" s="119"/>
      <c r="Q135" s="131"/>
      <c r="R135" s="130"/>
      <c r="S135" s="119"/>
      <c r="T135" s="119"/>
      <c r="U135" s="119"/>
      <c r="V135" s="120"/>
      <c r="W135" s="121"/>
    </row>
    <row r="136" spans="1:23" s="122" customFormat="1">
      <c r="A136" s="124" t="s">
        <v>425</v>
      </c>
      <c r="B136" s="125" t="s">
        <v>431</v>
      </c>
      <c r="C136" s="126">
        <v>1</v>
      </c>
      <c r="D136" s="127" t="s">
        <v>340</v>
      </c>
      <c r="E136" s="122" t="s">
        <v>338</v>
      </c>
      <c r="F136" s="126">
        <v>5</v>
      </c>
      <c r="G136" s="128" t="s">
        <v>291</v>
      </c>
      <c r="H136" s="126">
        <v>5</v>
      </c>
      <c r="I136" s="126">
        <v>19</v>
      </c>
      <c r="J136" s="126">
        <f t="shared" ref="J136" si="44">I136-H136+1</f>
        <v>15</v>
      </c>
      <c r="K136" s="126"/>
      <c r="L136" s="126"/>
      <c r="M136" s="129"/>
      <c r="N136" s="130"/>
      <c r="P136" s="119"/>
      <c r="Q136" s="131"/>
      <c r="R136" s="130"/>
      <c r="S136" s="119"/>
      <c r="T136" s="119"/>
      <c r="U136" s="119"/>
      <c r="V136" s="120"/>
      <c r="W136" s="121"/>
    </row>
    <row r="137" spans="1:23" s="122" customFormat="1">
      <c r="A137" s="124" t="s">
        <v>425</v>
      </c>
      <c r="B137" s="125" t="s">
        <v>427</v>
      </c>
      <c r="C137" s="126">
        <v>1</v>
      </c>
      <c r="D137" s="127" t="s">
        <v>340</v>
      </c>
      <c r="E137" s="122" t="s">
        <v>338</v>
      </c>
      <c r="F137" s="126">
        <v>6</v>
      </c>
      <c r="G137" s="128" t="s">
        <v>342</v>
      </c>
      <c r="H137" s="126">
        <v>5</v>
      </c>
      <c r="I137" s="126">
        <v>19</v>
      </c>
      <c r="J137" s="126">
        <f t="shared" ref="J137" si="45">I137-H137+1</f>
        <v>15</v>
      </c>
      <c r="K137" s="126"/>
      <c r="L137" s="126"/>
      <c r="M137" s="129"/>
      <c r="N137" s="130"/>
      <c r="P137" s="119"/>
      <c r="Q137" s="131"/>
      <c r="R137" s="130"/>
      <c r="S137" s="119"/>
      <c r="T137" s="119"/>
      <c r="U137" s="119"/>
      <c r="V137" s="120"/>
      <c r="W137" s="121"/>
    </row>
    <row r="138" spans="1:23" s="322" customFormat="1">
      <c r="A138" s="318" t="s">
        <v>344</v>
      </c>
      <c r="B138" s="319" t="s">
        <v>415</v>
      </c>
      <c r="C138" s="320">
        <v>1</v>
      </c>
      <c r="D138" s="321" t="s">
        <v>280</v>
      </c>
      <c r="E138" s="322" t="s">
        <v>303</v>
      </c>
      <c r="F138" s="320">
        <v>2</v>
      </c>
      <c r="G138" s="323" t="s">
        <v>101</v>
      </c>
      <c r="H138" s="320">
        <v>5</v>
      </c>
      <c r="I138" s="320">
        <v>19</v>
      </c>
      <c r="J138" s="320">
        <f>I138-H138+1</f>
        <v>15</v>
      </c>
      <c r="K138" s="320">
        <v>30</v>
      </c>
      <c r="L138" s="320"/>
      <c r="M138" s="324"/>
      <c r="N138" s="325"/>
      <c r="P138" s="326">
        <f>IF(J138=0,0,K138)</f>
        <v>30</v>
      </c>
      <c r="Q138" s="327"/>
      <c r="R138" s="325">
        <f>O138+P138+Q138</f>
        <v>30</v>
      </c>
      <c r="S138" s="326"/>
      <c r="T138" s="326"/>
      <c r="U138" s="326">
        <v>54</v>
      </c>
      <c r="V138" s="328"/>
      <c r="W138" s="329"/>
    </row>
    <row r="139" spans="1:23" s="322" customFormat="1">
      <c r="A139" s="318" t="s">
        <v>344</v>
      </c>
      <c r="B139" s="319" t="s">
        <v>415</v>
      </c>
      <c r="C139" s="320">
        <v>1</v>
      </c>
      <c r="D139" s="321" t="s">
        <v>289</v>
      </c>
      <c r="E139" s="322" t="s">
        <v>208</v>
      </c>
      <c r="F139" s="320">
        <v>2</v>
      </c>
      <c r="G139" s="323" t="s">
        <v>107</v>
      </c>
      <c r="H139" s="320">
        <v>5</v>
      </c>
      <c r="I139" s="320">
        <v>19</v>
      </c>
      <c r="J139" s="320">
        <f>I139-H139+1</f>
        <v>15</v>
      </c>
      <c r="K139" s="320">
        <v>30</v>
      </c>
      <c r="L139" s="320"/>
      <c r="M139" s="324"/>
      <c r="N139" s="325"/>
      <c r="P139" s="326">
        <f>IF(J139=0,0,K139)</f>
        <v>30</v>
      </c>
      <c r="Q139" s="327"/>
      <c r="R139" s="325">
        <f>O139+P139+Q139</f>
        <v>30</v>
      </c>
      <c r="S139" s="326"/>
      <c r="T139" s="326"/>
      <c r="U139" s="326">
        <v>54</v>
      </c>
      <c r="V139" s="328"/>
      <c r="W139" s="329"/>
    </row>
    <row r="140" spans="1:23" s="322" customFormat="1">
      <c r="A140" s="318" t="s">
        <v>344</v>
      </c>
      <c r="B140" s="319" t="s">
        <v>415</v>
      </c>
      <c r="C140" s="320">
        <v>1</v>
      </c>
      <c r="D140" s="321"/>
      <c r="E140" s="322" t="s">
        <v>432</v>
      </c>
      <c r="F140" s="320">
        <v>2</v>
      </c>
      <c r="G140" s="323">
        <v>11</v>
      </c>
      <c r="H140" s="320">
        <v>5</v>
      </c>
      <c r="I140" s="320">
        <v>19</v>
      </c>
      <c r="J140" s="320">
        <f>I140-H140+1</f>
        <v>15</v>
      </c>
      <c r="K140" s="320">
        <v>30</v>
      </c>
      <c r="L140" s="320"/>
      <c r="M140" s="324"/>
      <c r="N140" s="325"/>
      <c r="P140" s="326">
        <f>IF(J140=0,0,K140)</f>
        <v>30</v>
      </c>
      <c r="Q140" s="327"/>
      <c r="R140" s="325">
        <f>O140+P140+Q140</f>
        <v>30</v>
      </c>
      <c r="S140" s="326"/>
      <c r="T140" s="326"/>
      <c r="U140" s="326">
        <v>54</v>
      </c>
      <c r="V140" s="328"/>
      <c r="W140" s="329"/>
    </row>
    <row r="141" spans="1:23" s="322" customFormat="1">
      <c r="A141" s="318" t="s">
        <v>344</v>
      </c>
      <c r="B141" s="319" t="s">
        <v>417</v>
      </c>
      <c r="C141" s="320">
        <v>1</v>
      </c>
      <c r="D141" s="321" t="s">
        <v>309</v>
      </c>
      <c r="E141" s="322" t="s">
        <v>208</v>
      </c>
      <c r="F141" s="320">
        <v>3</v>
      </c>
      <c r="G141" s="323" t="s">
        <v>71</v>
      </c>
      <c r="H141" s="320">
        <v>5</v>
      </c>
      <c r="I141" s="320">
        <v>19</v>
      </c>
      <c r="J141" s="320">
        <f>I141-H141+1</f>
        <v>15</v>
      </c>
      <c r="K141" s="320">
        <v>30</v>
      </c>
      <c r="L141" s="320"/>
      <c r="M141" s="324"/>
      <c r="N141" s="325"/>
      <c r="P141" s="326">
        <f>IF(J141=0,0,K141)</f>
        <v>30</v>
      </c>
      <c r="Q141" s="327"/>
      <c r="R141" s="325">
        <f>O141+P141+Q141</f>
        <v>30</v>
      </c>
      <c r="S141" s="326"/>
      <c r="T141" s="326"/>
      <c r="U141" s="326">
        <v>54</v>
      </c>
      <c r="V141" s="328"/>
      <c r="W141" s="329"/>
    </row>
    <row r="142" spans="1:23" s="322" customFormat="1">
      <c r="A142" s="318" t="s">
        <v>344</v>
      </c>
      <c r="B142" s="319" t="s">
        <v>417</v>
      </c>
      <c r="C142" s="320">
        <v>1</v>
      </c>
      <c r="D142" s="321" t="s">
        <v>258</v>
      </c>
      <c r="E142" s="322" t="s">
        <v>303</v>
      </c>
      <c r="F142" s="320">
        <v>3</v>
      </c>
      <c r="G142" s="323" t="s">
        <v>73</v>
      </c>
      <c r="H142" s="320">
        <v>5</v>
      </c>
      <c r="I142" s="320">
        <v>19</v>
      </c>
      <c r="J142" s="320">
        <f t="shared" ref="J142" si="46">I142-H142+1</f>
        <v>15</v>
      </c>
      <c r="K142" s="320">
        <v>30</v>
      </c>
      <c r="L142" s="320"/>
      <c r="M142" s="324"/>
      <c r="N142" s="325"/>
      <c r="P142" s="326">
        <f t="shared" ref="P142" si="47">IF(J142=0,0,K142)</f>
        <v>30</v>
      </c>
      <c r="Q142" s="327"/>
      <c r="R142" s="325">
        <f t="shared" ref="R142" si="48">O142+P142+Q142</f>
        <v>30</v>
      </c>
      <c r="S142" s="326"/>
      <c r="T142" s="326"/>
      <c r="U142" s="326">
        <v>54</v>
      </c>
      <c r="V142" s="328"/>
      <c r="W142" s="329"/>
    </row>
    <row r="143" spans="1:23" s="322" customFormat="1">
      <c r="A143" s="318" t="s">
        <v>344</v>
      </c>
      <c r="B143" s="319" t="s">
        <v>418</v>
      </c>
      <c r="C143" s="320">
        <v>1</v>
      </c>
      <c r="D143" s="321" t="s">
        <v>309</v>
      </c>
      <c r="E143" s="322" t="s">
        <v>208</v>
      </c>
      <c r="F143" s="320">
        <v>3</v>
      </c>
      <c r="G143" s="323" t="s">
        <v>101</v>
      </c>
      <c r="H143" s="320">
        <v>5</v>
      </c>
      <c r="I143" s="320">
        <v>19</v>
      </c>
      <c r="J143" s="320">
        <f t="shared" ref="J143:J155" si="49">I143-H143+1</f>
        <v>15</v>
      </c>
      <c r="K143" s="320">
        <v>30</v>
      </c>
      <c r="L143" s="320"/>
      <c r="M143" s="324"/>
      <c r="N143" s="325"/>
      <c r="P143" s="326">
        <f>IF(J143=0,0,K143)</f>
        <v>30</v>
      </c>
      <c r="Q143" s="327"/>
      <c r="R143" s="325">
        <f>O143+P143+Q143</f>
        <v>30</v>
      </c>
      <c r="S143" s="326"/>
      <c r="T143" s="326"/>
      <c r="U143" s="326">
        <v>54</v>
      </c>
      <c r="V143" s="328"/>
      <c r="W143" s="329"/>
    </row>
    <row r="144" spans="1:23" s="322" customFormat="1">
      <c r="A144" s="318" t="s">
        <v>344</v>
      </c>
      <c r="B144" s="319" t="s">
        <v>418</v>
      </c>
      <c r="C144" s="320">
        <v>1</v>
      </c>
      <c r="D144" s="321" t="s">
        <v>280</v>
      </c>
      <c r="E144" s="322" t="s">
        <v>303</v>
      </c>
      <c r="F144" s="320">
        <v>3</v>
      </c>
      <c r="G144" s="323" t="s">
        <v>107</v>
      </c>
      <c r="H144" s="320">
        <v>5</v>
      </c>
      <c r="I144" s="320">
        <v>19</v>
      </c>
      <c r="J144" s="320">
        <f t="shared" si="49"/>
        <v>15</v>
      </c>
      <c r="K144" s="320">
        <v>30</v>
      </c>
      <c r="L144" s="320"/>
      <c r="M144" s="324"/>
      <c r="N144" s="325"/>
      <c r="P144" s="326">
        <f>IF(J144=0,0,K144)</f>
        <v>30</v>
      </c>
      <c r="Q144" s="327"/>
      <c r="R144" s="325">
        <f>O144+P144+Q144</f>
        <v>30</v>
      </c>
      <c r="S144" s="326"/>
      <c r="T144" s="326"/>
      <c r="U144" s="326">
        <v>54</v>
      </c>
      <c r="V144" s="328"/>
      <c r="W144" s="329"/>
    </row>
    <row r="145" spans="1:23" s="322" customFormat="1">
      <c r="A145" s="318" t="s">
        <v>344</v>
      </c>
      <c r="B145" s="319" t="s">
        <v>204</v>
      </c>
      <c r="C145" s="320">
        <v>1</v>
      </c>
      <c r="D145" s="321" t="s">
        <v>340</v>
      </c>
      <c r="E145" s="322" t="s">
        <v>338</v>
      </c>
      <c r="F145" s="320">
        <v>5</v>
      </c>
      <c r="G145" s="323" t="s">
        <v>341</v>
      </c>
      <c r="H145" s="320">
        <v>1</v>
      </c>
      <c r="I145" s="320">
        <v>15</v>
      </c>
      <c r="J145" s="320">
        <f t="shared" si="49"/>
        <v>15</v>
      </c>
      <c r="K145" s="320"/>
      <c r="L145" s="320"/>
      <c r="M145" s="324"/>
      <c r="N145" s="325"/>
      <c r="P145" s="326"/>
      <c r="Q145" s="327"/>
      <c r="R145" s="325"/>
      <c r="S145" s="326"/>
      <c r="T145" s="326"/>
      <c r="U145" s="326"/>
      <c r="V145" s="328"/>
      <c r="W145" s="329"/>
    </row>
    <row r="146" spans="1:23" s="322" customFormat="1">
      <c r="A146" s="318" t="s">
        <v>344</v>
      </c>
      <c r="B146" s="319" t="s">
        <v>204</v>
      </c>
      <c r="C146" s="320">
        <v>1</v>
      </c>
      <c r="D146" s="321" t="s">
        <v>256</v>
      </c>
      <c r="E146" s="40" t="s">
        <v>432</v>
      </c>
      <c r="F146" s="39">
        <v>5</v>
      </c>
      <c r="G146" s="323">
        <v>1</v>
      </c>
      <c r="H146" s="320">
        <v>1</v>
      </c>
      <c r="I146" s="320">
        <v>15</v>
      </c>
      <c r="J146" s="320">
        <f t="shared" si="49"/>
        <v>15</v>
      </c>
      <c r="K146" s="320"/>
      <c r="L146" s="320"/>
      <c r="M146" s="324"/>
      <c r="N146" s="325"/>
      <c r="P146" s="326"/>
      <c r="Q146" s="327"/>
      <c r="R146" s="325"/>
      <c r="S146" s="326"/>
      <c r="T146" s="326"/>
      <c r="U146" s="326"/>
      <c r="V146" s="328"/>
      <c r="W146" s="329"/>
    </row>
    <row r="147" spans="1:23" s="322" customFormat="1">
      <c r="A147" s="318" t="s">
        <v>344</v>
      </c>
      <c r="B147" s="319" t="s">
        <v>419</v>
      </c>
      <c r="C147" s="320">
        <v>1</v>
      </c>
      <c r="D147" s="321"/>
      <c r="E147" s="40" t="s">
        <v>432</v>
      </c>
      <c r="F147" s="39">
        <v>6</v>
      </c>
      <c r="G147" s="323">
        <v>9</v>
      </c>
      <c r="H147" s="320">
        <v>5</v>
      </c>
      <c r="I147" s="320">
        <v>19</v>
      </c>
      <c r="J147" s="320">
        <f t="shared" si="49"/>
        <v>15</v>
      </c>
      <c r="K147" s="320">
        <v>45</v>
      </c>
      <c r="L147" s="320"/>
      <c r="M147" s="324"/>
      <c r="N147" s="325"/>
      <c r="P147" s="326">
        <f t="shared" ref="P147" si="50">IF(J147=0,0,K147)</f>
        <v>45</v>
      </c>
      <c r="Q147" s="327"/>
      <c r="R147" s="325">
        <f t="shared" ref="R147" si="51">O147+P147+Q147</f>
        <v>45</v>
      </c>
      <c r="S147" s="326"/>
      <c r="T147" s="326"/>
      <c r="U147" s="326">
        <v>54</v>
      </c>
      <c r="V147" s="328"/>
      <c r="W147" s="329"/>
    </row>
    <row r="148" spans="1:23" s="322" customFormat="1">
      <c r="A148" s="318" t="s">
        <v>344</v>
      </c>
      <c r="B148" s="319" t="s">
        <v>419</v>
      </c>
      <c r="C148" s="320">
        <v>1</v>
      </c>
      <c r="D148" s="321" t="s">
        <v>279</v>
      </c>
      <c r="E148" s="40" t="s">
        <v>222</v>
      </c>
      <c r="F148" s="39">
        <v>6</v>
      </c>
      <c r="G148" s="323" t="s">
        <v>291</v>
      </c>
      <c r="H148" s="320">
        <v>5</v>
      </c>
      <c r="I148" s="320">
        <v>19</v>
      </c>
      <c r="J148" s="320">
        <f t="shared" ref="J148" si="52">I148-H148+1</f>
        <v>15</v>
      </c>
      <c r="K148" s="320">
        <v>45</v>
      </c>
      <c r="L148" s="320"/>
      <c r="M148" s="324"/>
      <c r="N148" s="325"/>
      <c r="P148" s="326">
        <f t="shared" ref="P148" si="53">IF(J148=0,0,K148)</f>
        <v>45</v>
      </c>
      <c r="Q148" s="327"/>
      <c r="R148" s="325">
        <f t="shared" ref="R148" si="54">O148+P148+Q148</f>
        <v>45</v>
      </c>
      <c r="S148" s="326"/>
      <c r="T148" s="326"/>
      <c r="U148" s="326">
        <v>54</v>
      </c>
      <c r="V148" s="328"/>
      <c r="W148" s="329"/>
    </row>
    <row r="149" spans="1:23" s="14" customFormat="1">
      <c r="A149" s="124" t="s">
        <v>428</v>
      </c>
      <c r="B149" s="8" t="s">
        <v>409</v>
      </c>
      <c r="C149" s="9">
        <v>1</v>
      </c>
      <c r="D149" s="10"/>
      <c r="E149" s="14" t="s">
        <v>432</v>
      </c>
      <c r="F149" s="9">
        <v>2</v>
      </c>
      <c r="G149" s="11">
        <v>9</v>
      </c>
      <c r="H149" s="9">
        <v>5</v>
      </c>
      <c r="I149" s="9">
        <v>19</v>
      </c>
      <c r="J149" s="9">
        <f>I149-H149+1</f>
        <v>15</v>
      </c>
      <c r="K149" s="9">
        <v>45</v>
      </c>
      <c r="L149" s="9"/>
      <c r="M149" s="12"/>
      <c r="N149" s="13"/>
      <c r="P149" s="15">
        <f>IF(J149=0,0,K149)</f>
        <v>45</v>
      </c>
      <c r="Q149" s="16"/>
      <c r="R149" s="13">
        <f>O149+P149+Q149</f>
        <v>45</v>
      </c>
      <c r="S149" s="15"/>
      <c r="T149" s="15"/>
      <c r="U149" s="15">
        <v>54</v>
      </c>
      <c r="V149" s="255"/>
      <c r="W149" s="256"/>
    </row>
    <row r="150" spans="1:23" s="14" customFormat="1">
      <c r="A150" s="124" t="s">
        <v>428</v>
      </c>
      <c r="B150" s="8" t="s">
        <v>409</v>
      </c>
      <c r="C150" s="9">
        <v>1</v>
      </c>
      <c r="D150" s="10" t="s">
        <v>439</v>
      </c>
      <c r="E150" s="14" t="s">
        <v>222</v>
      </c>
      <c r="F150" s="9">
        <v>2</v>
      </c>
      <c r="G150" s="11" t="s">
        <v>291</v>
      </c>
      <c r="H150" s="9">
        <v>5</v>
      </c>
      <c r="I150" s="9">
        <v>19</v>
      </c>
      <c r="J150" s="9">
        <f>I150-H150+1</f>
        <v>15</v>
      </c>
      <c r="K150" s="9">
        <v>45</v>
      </c>
      <c r="L150" s="9"/>
      <c r="M150" s="12"/>
      <c r="N150" s="13"/>
      <c r="P150" s="15">
        <f>IF(J150=0,0,K150)</f>
        <v>45</v>
      </c>
      <c r="Q150" s="16"/>
      <c r="R150" s="13">
        <f>O150+P150+Q150</f>
        <v>45</v>
      </c>
      <c r="S150" s="15"/>
      <c r="T150" s="15"/>
      <c r="U150" s="15">
        <v>54</v>
      </c>
      <c r="V150" s="255"/>
      <c r="W150" s="256"/>
    </row>
    <row r="151" spans="1:23" s="14" customFormat="1">
      <c r="A151" s="254" t="s">
        <v>428</v>
      </c>
      <c r="B151" s="8" t="s">
        <v>411</v>
      </c>
      <c r="C151" s="9">
        <v>1</v>
      </c>
      <c r="D151" s="10"/>
      <c r="E151" s="14" t="s">
        <v>432</v>
      </c>
      <c r="F151" s="9">
        <v>3</v>
      </c>
      <c r="G151" s="11">
        <v>9</v>
      </c>
      <c r="H151" s="9">
        <v>5</v>
      </c>
      <c r="I151" s="9">
        <v>19</v>
      </c>
      <c r="J151" s="9">
        <f>I151-H151+1</f>
        <v>15</v>
      </c>
      <c r="K151" s="9">
        <v>45</v>
      </c>
      <c r="L151" s="9"/>
      <c r="M151" s="12"/>
      <c r="N151" s="13"/>
      <c r="P151" s="15">
        <f>IF(J151=0,0,K151)</f>
        <v>45</v>
      </c>
      <c r="Q151" s="16"/>
      <c r="R151" s="13">
        <f>O151+P151+Q151</f>
        <v>45</v>
      </c>
      <c r="S151" s="15"/>
      <c r="T151" s="15"/>
      <c r="U151" s="15">
        <v>54</v>
      </c>
      <c r="V151" s="255"/>
      <c r="W151" s="256"/>
    </row>
    <row r="152" spans="1:23" s="122" customFormat="1">
      <c r="A152" s="124" t="s">
        <v>428</v>
      </c>
      <c r="B152" s="125" t="s">
        <v>411</v>
      </c>
      <c r="C152" s="126">
        <v>1</v>
      </c>
      <c r="D152" s="127" t="s">
        <v>437</v>
      </c>
      <c r="E152" s="122" t="s">
        <v>222</v>
      </c>
      <c r="F152" s="126">
        <v>3</v>
      </c>
      <c r="G152" s="128" t="s">
        <v>291</v>
      </c>
      <c r="H152" s="126">
        <v>5</v>
      </c>
      <c r="I152" s="126">
        <v>19</v>
      </c>
      <c r="J152" s="126">
        <f>I152-H152+1</f>
        <v>15</v>
      </c>
      <c r="K152" s="126">
        <v>45</v>
      </c>
      <c r="L152" s="126"/>
      <c r="M152" s="129"/>
      <c r="N152" s="130"/>
      <c r="P152" s="119">
        <f>IF(J152=0,0,K152)</f>
        <v>45</v>
      </c>
      <c r="Q152" s="131"/>
      <c r="R152" s="130">
        <f>O152+P152+Q152</f>
        <v>45</v>
      </c>
      <c r="S152" s="119"/>
      <c r="T152" s="119"/>
      <c r="U152" s="119">
        <v>54</v>
      </c>
      <c r="V152" s="120"/>
      <c r="W152" s="121"/>
    </row>
    <row r="153" spans="1:23" s="122" customFormat="1">
      <c r="A153" s="124" t="s">
        <v>428</v>
      </c>
      <c r="B153" s="125" t="s">
        <v>411</v>
      </c>
      <c r="C153" s="126">
        <v>1</v>
      </c>
      <c r="D153" s="127" t="s">
        <v>437</v>
      </c>
      <c r="E153" s="122" t="s">
        <v>208</v>
      </c>
      <c r="F153" s="126">
        <v>5</v>
      </c>
      <c r="G153" s="128" t="s">
        <v>71</v>
      </c>
      <c r="H153" s="126">
        <v>5</v>
      </c>
      <c r="I153" s="126">
        <v>19</v>
      </c>
      <c r="J153" s="126">
        <f t="shared" si="49"/>
        <v>15</v>
      </c>
      <c r="K153" s="126">
        <v>30</v>
      </c>
      <c r="L153" s="126"/>
      <c r="M153" s="129"/>
      <c r="N153" s="130"/>
      <c r="P153" s="119">
        <f>IF(J153=0,0,K153)</f>
        <v>30</v>
      </c>
      <c r="Q153" s="131"/>
      <c r="R153" s="130">
        <f>O153+P153+Q153</f>
        <v>30</v>
      </c>
      <c r="S153" s="119"/>
      <c r="T153" s="119"/>
      <c r="U153" s="119">
        <v>54</v>
      </c>
      <c r="V153" s="120"/>
      <c r="W153" s="121"/>
    </row>
    <row r="154" spans="1:23" s="122" customFormat="1">
      <c r="A154" s="124" t="s">
        <v>428</v>
      </c>
      <c r="B154" s="125" t="s">
        <v>411</v>
      </c>
      <c r="C154" s="126">
        <v>1</v>
      </c>
      <c r="D154" s="127" t="s">
        <v>258</v>
      </c>
      <c r="E154" s="127" t="s">
        <v>303</v>
      </c>
      <c r="F154" s="126">
        <v>5</v>
      </c>
      <c r="G154" s="128" t="s">
        <v>73</v>
      </c>
      <c r="H154" s="126">
        <v>5</v>
      </c>
      <c r="I154" s="126">
        <v>19</v>
      </c>
      <c r="J154" s="126">
        <f t="shared" si="49"/>
        <v>15</v>
      </c>
      <c r="K154" s="126">
        <v>30</v>
      </c>
      <c r="L154" s="126"/>
      <c r="M154" s="129"/>
      <c r="N154" s="130"/>
      <c r="P154" s="119">
        <f>IF(J154=0,0,K154)</f>
        <v>30</v>
      </c>
      <c r="Q154" s="131"/>
      <c r="R154" s="130">
        <f>O154+P154+Q154</f>
        <v>30</v>
      </c>
      <c r="S154" s="119"/>
      <c r="T154" s="119"/>
      <c r="U154" s="119">
        <v>54</v>
      </c>
      <c r="V154" s="120"/>
      <c r="W154" s="121"/>
    </row>
    <row r="155" spans="1:23" s="122" customFormat="1">
      <c r="A155" s="124" t="s">
        <v>428</v>
      </c>
      <c r="B155" s="125" t="s">
        <v>419</v>
      </c>
      <c r="C155" s="126">
        <v>1</v>
      </c>
      <c r="D155" s="127" t="s">
        <v>258</v>
      </c>
      <c r="E155" s="127" t="s">
        <v>303</v>
      </c>
      <c r="F155" s="126">
        <v>5</v>
      </c>
      <c r="G155" s="128" t="s">
        <v>107</v>
      </c>
      <c r="H155" s="126">
        <v>5</v>
      </c>
      <c r="I155" s="126">
        <v>19</v>
      </c>
      <c r="J155" s="126">
        <f t="shared" si="49"/>
        <v>15</v>
      </c>
      <c r="K155" s="126">
        <v>30</v>
      </c>
      <c r="L155" s="126"/>
      <c r="M155" s="129"/>
      <c r="N155" s="130"/>
      <c r="P155" s="119">
        <f>IF(J155=0,0,K155)</f>
        <v>30</v>
      </c>
      <c r="Q155" s="131"/>
      <c r="R155" s="130">
        <f>O155+P155+Q155</f>
        <v>30</v>
      </c>
      <c r="S155" s="119"/>
      <c r="T155" s="119"/>
      <c r="U155" s="119">
        <v>54</v>
      </c>
      <c r="V155" s="120"/>
      <c r="W155" s="121"/>
    </row>
    <row r="156" spans="1:23" s="122" customFormat="1">
      <c r="A156" s="124" t="s">
        <v>428</v>
      </c>
      <c r="B156" s="125" t="s">
        <v>419</v>
      </c>
      <c r="C156" s="126">
        <v>1</v>
      </c>
      <c r="D156" s="127" t="s">
        <v>324</v>
      </c>
      <c r="E156" s="122" t="s">
        <v>208</v>
      </c>
      <c r="F156" s="126">
        <v>5</v>
      </c>
      <c r="G156" s="128" t="s">
        <v>292</v>
      </c>
      <c r="H156" s="126">
        <v>5</v>
      </c>
      <c r="I156" s="126">
        <v>19</v>
      </c>
      <c r="J156" s="126">
        <f t="shared" ref="J156" si="55">I156-H156+1</f>
        <v>15</v>
      </c>
      <c r="K156" s="126">
        <v>30</v>
      </c>
      <c r="L156" s="126"/>
      <c r="M156" s="129"/>
      <c r="N156" s="130"/>
      <c r="P156" s="119">
        <f t="shared" ref="P156" si="56">IF(J156=0,0,K156)</f>
        <v>30</v>
      </c>
      <c r="Q156" s="131"/>
      <c r="R156" s="130">
        <f t="shared" ref="R156" si="57">O156+P156+Q156</f>
        <v>30</v>
      </c>
      <c r="S156" s="119"/>
      <c r="T156" s="119"/>
      <c r="U156" s="119">
        <v>54</v>
      </c>
      <c r="V156" s="120"/>
      <c r="W156" s="121"/>
    </row>
    <row r="157" spans="1:23" s="122" customFormat="1">
      <c r="A157" s="210" t="s">
        <v>297</v>
      </c>
      <c r="B157" s="211" t="s">
        <v>133</v>
      </c>
      <c r="C157" s="212">
        <v>1</v>
      </c>
      <c r="D157" s="213" t="s">
        <v>254</v>
      </c>
      <c r="E157" s="217" t="s">
        <v>186</v>
      </c>
      <c r="F157" s="212">
        <v>6</v>
      </c>
      <c r="G157" s="214" t="s">
        <v>94</v>
      </c>
      <c r="H157" s="212">
        <v>6</v>
      </c>
      <c r="I157" s="212">
        <v>14</v>
      </c>
      <c r="J157" s="212">
        <f t="shared" si="0"/>
        <v>9</v>
      </c>
      <c r="K157" s="212">
        <v>45</v>
      </c>
      <c r="L157" s="212"/>
      <c r="M157" s="215"/>
      <c r="N157" s="216"/>
      <c r="O157" s="217"/>
      <c r="P157" s="218">
        <f t="shared" ref="P157:P174" si="58">IF(J157=0,0,K157)</f>
        <v>45</v>
      </c>
      <c r="Q157" s="219"/>
      <c r="R157" s="216">
        <f t="shared" si="2"/>
        <v>45</v>
      </c>
      <c r="S157" s="119"/>
      <c r="T157" s="119"/>
      <c r="U157" s="119">
        <v>54</v>
      </c>
      <c r="V157" s="120"/>
      <c r="W157" s="121"/>
    </row>
    <row r="158" spans="1:23" s="122" customFormat="1">
      <c r="A158" s="210" t="s">
        <v>297</v>
      </c>
      <c r="B158" s="211" t="s">
        <v>434</v>
      </c>
      <c r="C158" s="212">
        <v>1</v>
      </c>
      <c r="D158" s="213" t="s">
        <v>278</v>
      </c>
      <c r="E158" s="217" t="s">
        <v>432</v>
      </c>
      <c r="F158" s="212">
        <v>6</v>
      </c>
      <c r="G158" s="214">
        <v>6</v>
      </c>
      <c r="H158" s="212">
        <v>6</v>
      </c>
      <c r="I158" s="212">
        <v>15</v>
      </c>
      <c r="J158" s="212">
        <v>10</v>
      </c>
      <c r="K158" s="212"/>
      <c r="L158" s="212"/>
      <c r="M158" s="215"/>
      <c r="N158" s="216"/>
      <c r="O158" s="217"/>
      <c r="P158" s="218"/>
      <c r="Q158" s="219"/>
      <c r="R158" s="216"/>
      <c r="S158" s="119"/>
      <c r="T158" s="119"/>
      <c r="U158" s="119"/>
      <c r="V158" s="120"/>
      <c r="W158" s="121"/>
    </row>
    <row r="159" spans="1:23" s="122" customFormat="1">
      <c r="A159" s="124" t="s">
        <v>295</v>
      </c>
      <c r="B159" s="125" t="s">
        <v>134</v>
      </c>
      <c r="C159" s="126">
        <v>1</v>
      </c>
      <c r="D159" s="127" t="s">
        <v>254</v>
      </c>
      <c r="E159" s="122" t="s">
        <v>186</v>
      </c>
      <c r="F159" s="126">
        <v>5</v>
      </c>
      <c r="G159" s="128" t="s">
        <v>94</v>
      </c>
      <c r="H159" s="126">
        <v>6</v>
      </c>
      <c r="I159" s="126">
        <v>14</v>
      </c>
      <c r="J159" s="126">
        <f t="shared" si="0"/>
        <v>9</v>
      </c>
      <c r="K159" s="126">
        <v>45</v>
      </c>
      <c r="L159" s="126"/>
      <c r="M159" s="129"/>
      <c r="N159" s="130"/>
      <c r="P159" s="119">
        <f t="shared" si="58"/>
        <v>45</v>
      </c>
      <c r="Q159" s="131"/>
      <c r="R159" s="130">
        <f t="shared" si="2"/>
        <v>45</v>
      </c>
      <c r="S159" s="119"/>
      <c r="T159" s="119"/>
      <c r="U159" s="119">
        <v>54</v>
      </c>
      <c r="V159" s="120"/>
      <c r="W159" s="121"/>
    </row>
    <row r="160" spans="1:23" s="122" customFormat="1">
      <c r="A160" s="124" t="s">
        <v>295</v>
      </c>
      <c r="B160" s="125" t="s">
        <v>134</v>
      </c>
      <c r="C160" s="126">
        <v>1</v>
      </c>
      <c r="D160" s="127" t="s">
        <v>270</v>
      </c>
      <c r="E160" s="122" t="s">
        <v>432</v>
      </c>
      <c r="F160" s="126">
        <v>5</v>
      </c>
      <c r="G160" s="128">
        <v>6</v>
      </c>
      <c r="H160" s="126">
        <v>1</v>
      </c>
      <c r="I160" s="126">
        <v>15</v>
      </c>
      <c r="J160" s="126">
        <f t="shared" si="0"/>
        <v>15</v>
      </c>
      <c r="K160" s="126"/>
      <c r="L160" s="126"/>
      <c r="M160" s="129"/>
      <c r="N160" s="130"/>
      <c r="P160" s="119"/>
      <c r="Q160" s="131"/>
      <c r="R160" s="130"/>
      <c r="S160" s="119"/>
      <c r="T160" s="119"/>
      <c r="U160" s="119"/>
      <c r="V160" s="120"/>
      <c r="W160" s="121"/>
    </row>
    <row r="161" spans="1:24" s="122" customFormat="1">
      <c r="A161" s="124" t="s">
        <v>295</v>
      </c>
      <c r="B161" s="125" t="s">
        <v>137</v>
      </c>
      <c r="C161" s="126">
        <v>1</v>
      </c>
      <c r="D161" s="127" t="s">
        <v>255</v>
      </c>
      <c r="E161" s="122" t="s">
        <v>186</v>
      </c>
      <c r="F161" s="126" t="s">
        <v>76</v>
      </c>
      <c r="G161" s="128" t="s">
        <v>290</v>
      </c>
      <c r="H161" s="126">
        <v>6</v>
      </c>
      <c r="I161" s="126">
        <v>13</v>
      </c>
      <c r="J161" s="126">
        <f t="shared" si="0"/>
        <v>8</v>
      </c>
      <c r="K161" s="126">
        <v>45</v>
      </c>
      <c r="L161" s="126"/>
      <c r="M161" s="129"/>
      <c r="N161" s="130"/>
      <c r="P161" s="119">
        <f t="shared" si="58"/>
        <v>45</v>
      </c>
      <c r="Q161" s="131"/>
      <c r="R161" s="130">
        <f t="shared" si="2"/>
        <v>45</v>
      </c>
      <c r="S161" s="119"/>
      <c r="T161" s="119"/>
      <c r="U161" s="119">
        <v>54</v>
      </c>
      <c r="V161" s="120"/>
      <c r="W161" s="121"/>
    </row>
    <row r="162" spans="1:24" s="122" customFormat="1">
      <c r="A162" s="124" t="s">
        <v>295</v>
      </c>
      <c r="B162" s="125" t="s">
        <v>168</v>
      </c>
      <c r="C162" s="126">
        <v>1</v>
      </c>
      <c r="D162" s="127" t="s">
        <v>254</v>
      </c>
      <c r="E162" s="122" t="s">
        <v>225</v>
      </c>
      <c r="F162" s="126">
        <v>3</v>
      </c>
      <c r="G162" s="128" t="s">
        <v>291</v>
      </c>
      <c r="H162" s="126">
        <v>1</v>
      </c>
      <c r="I162" s="126">
        <v>10</v>
      </c>
      <c r="J162" s="126">
        <f t="shared" si="0"/>
        <v>10</v>
      </c>
      <c r="K162" s="126">
        <v>30</v>
      </c>
      <c r="L162" s="126"/>
      <c r="M162" s="129"/>
      <c r="N162" s="130"/>
      <c r="P162" s="119">
        <f t="shared" si="58"/>
        <v>30</v>
      </c>
      <c r="Q162" s="131"/>
      <c r="R162" s="130">
        <f t="shared" si="2"/>
        <v>30</v>
      </c>
      <c r="S162" s="119"/>
      <c r="T162" s="119"/>
      <c r="U162" s="119">
        <v>54</v>
      </c>
      <c r="V162" s="120"/>
      <c r="W162" s="121"/>
    </row>
    <row r="163" spans="1:24" s="122" customFormat="1">
      <c r="A163" s="124" t="s">
        <v>295</v>
      </c>
      <c r="B163" s="125" t="s">
        <v>138</v>
      </c>
      <c r="C163" s="126">
        <v>1</v>
      </c>
      <c r="D163" s="127" t="s">
        <v>255</v>
      </c>
      <c r="E163" s="122" t="s">
        <v>186</v>
      </c>
      <c r="F163" s="126">
        <v>6</v>
      </c>
      <c r="G163" s="128" t="s">
        <v>74</v>
      </c>
      <c r="H163" s="126">
        <v>1</v>
      </c>
      <c r="I163" s="126">
        <v>15</v>
      </c>
      <c r="J163" s="126">
        <f t="shared" si="0"/>
        <v>15</v>
      </c>
      <c r="K163" s="126">
        <v>45</v>
      </c>
      <c r="L163" s="126"/>
      <c r="M163" s="129"/>
      <c r="N163" s="130"/>
      <c r="P163" s="119">
        <f t="shared" si="58"/>
        <v>45</v>
      </c>
      <c r="Q163" s="131"/>
      <c r="R163" s="130">
        <f t="shared" si="2"/>
        <v>45</v>
      </c>
      <c r="S163" s="119"/>
      <c r="T163" s="119"/>
      <c r="U163" s="119">
        <v>54</v>
      </c>
      <c r="V163" s="120"/>
      <c r="W163" s="121"/>
    </row>
    <row r="164" spans="1:24" s="122" customFormat="1">
      <c r="A164" s="124" t="s">
        <v>295</v>
      </c>
      <c r="B164" s="125" t="s">
        <v>139</v>
      </c>
      <c r="C164" s="126">
        <v>1</v>
      </c>
      <c r="D164" s="127" t="s">
        <v>255</v>
      </c>
      <c r="E164" s="122" t="s">
        <v>186</v>
      </c>
      <c r="F164" s="126">
        <v>6</v>
      </c>
      <c r="G164" s="128" t="s">
        <v>82</v>
      </c>
      <c r="H164" s="126">
        <v>1</v>
      </c>
      <c r="I164" s="126">
        <v>15</v>
      </c>
      <c r="J164" s="126">
        <f t="shared" si="0"/>
        <v>15</v>
      </c>
      <c r="K164" s="126">
        <v>45</v>
      </c>
      <c r="L164" s="126"/>
      <c r="M164" s="129"/>
      <c r="N164" s="130"/>
      <c r="P164" s="119">
        <f t="shared" si="58"/>
        <v>45</v>
      </c>
      <c r="Q164" s="131"/>
      <c r="R164" s="130">
        <f t="shared" si="2"/>
        <v>45</v>
      </c>
      <c r="S164" s="119"/>
      <c r="T164" s="119"/>
      <c r="U164" s="119">
        <v>54</v>
      </c>
      <c r="V164" s="120"/>
      <c r="W164" s="121"/>
    </row>
    <row r="165" spans="1:24" s="122" customFormat="1">
      <c r="A165" s="210" t="s">
        <v>296</v>
      </c>
      <c r="B165" s="211" t="s">
        <v>175</v>
      </c>
      <c r="C165" s="212">
        <v>1</v>
      </c>
      <c r="D165" s="213" t="s">
        <v>257</v>
      </c>
      <c r="E165" s="217" t="s">
        <v>240</v>
      </c>
      <c r="F165" s="212">
        <v>2</v>
      </c>
      <c r="G165" s="214" t="s">
        <v>74</v>
      </c>
      <c r="H165" s="212">
        <v>1</v>
      </c>
      <c r="I165" s="212">
        <v>10</v>
      </c>
      <c r="J165" s="212">
        <f>I165-H165+1</f>
        <v>10</v>
      </c>
      <c r="K165" s="212"/>
      <c r="L165" s="212">
        <v>30</v>
      </c>
      <c r="M165" s="215"/>
      <c r="N165" s="216"/>
      <c r="O165" s="217"/>
      <c r="P165" s="218"/>
      <c r="Q165" s="219">
        <f>IF(J165=0,0,L165/1.5)</f>
        <v>20</v>
      </c>
      <c r="R165" s="216">
        <f>O165+P165+Q165</f>
        <v>20</v>
      </c>
      <c r="S165" s="119"/>
      <c r="T165" s="119"/>
      <c r="U165" s="119">
        <v>54</v>
      </c>
      <c r="V165" s="120"/>
      <c r="W165" s="121"/>
    </row>
    <row r="166" spans="1:24" s="122" customFormat="1">
      <c r="A166" s="210" t="s">
        <v>296</v>
      </c>
      <c r="B166" s="211" t="s">
        <v>176</v>
      </c>
      <c r="C166" s="212">
        <v>1</v>
      </c>
      <c r="D166" s="213" t="s">
        <v>257</v>
      </c>
      <c r="E166" s="217" t="s">
        <v>240</v>
      </c>
      <c r="F166" s="212">
        <v>2</v>
      </c>
      <c r="G166" s="214" t="s">
        <v>82</v>
      </c>
      <c r="H166" s="212">
        <v>1</v>
      </c>
      <c r="I166" s="212">
        <v>10</v>
      </c>
      <c r="J166" s="212">
        <f>I166-H166+1</f>
        <v>10</v>
      </c>
      <c r="K166" s="212"/>
      <c r="L166" s="212">
        <v>30</v>
      </c>
      <c r="M166" s="215"/>
      <c r="N166" s="216"/>
      <c r="O166" s="217"/>
      <c r="P166" s="218"/>
      <c r="Q166" s="219">
        <f>IF(J166=0,0,L166/1.5)</f>
        <v>20</v>
      </c>
      <c r="R166" s="216">
        <f>O166+P166+Q166</f>
        <v>20</v>
      </c>
      <c r="S166" s="119"/>
      <c r="T166" s="119"/>
      <c r="U166" s="119">
        <v>54</v>
      </c>
      <c r="V166" s="120"/>
      <c r="W166" s="121"/>
    </row>
    <row r="167" spans="1:24" s="122" customFormat="1">
      <c r="A167" s="210" t="s">
        <v>296</v>
      </c>
      <c r="B167" s="211" t="s">
        <v>434</v>
      </c>
      <c r="C167" s="212">
        <v>1</v>
      </c>
      <c r="D167" s="213" t="s">
        <v>278</v>
      </c>
      <c r="E167" s="217" t="s">
        <v>432</v>
      </c>
      <c r="F167" s="212">
        <v>3</v>
      </c>
      <c r="G167" s="214">
        <v>9</v>
      </c>
      <c r="H167" s="212">
        <v>1</v>
      </c>
      <c r="I167" s="212">
        <v>5</v>
      </c>
      <c r="J167" s="212">
        <v>5</v>
      </c>
      <c r="K167" s="212"/>
      <c r="L167" s="212"/>
      <c r="M167" s="215"/>
      <c r="N167" s="216"/>
      <c r="O167" s="217"/>
      <c r="P167" s="218"/>
      <c r="Q167" s="219"/>
      <c r="R167" s="216"/>
      <c r="S167" s="119"/>
      <c r="T167" s="119"/>
      <c r="U167" s="119"/>
      <c r="V167" s="120"/>
      <c r="W167" s="121"/>
    </row>
    <row r="168" spans="1:24" s="122" customFormat="1">
      <c r="A168" s="210" t="s">
        <v>296</v>
      </c>
      <c r="B168" s="211" t="s">
        <v>133</v>
      </c>
      <c r="C168" s="212">
        <v>1</v>
      </c>
      <c r="D168" s="213" t="s">
        <v>256</v>
      </c>
      <c r="E168" s="217" t="s">
        <v>188</v>
      </c>
      <c r="F168" s="212">
        <v>3</v>
      </c>
      <c r="G168" s="214" t="s">
        <v>291</v>
      </c>
      <c r="H168" s="212">
        <v>1</v>
      </c>
      <c r="I168" s="212">
        <v>15</v>
      </c>
      <c r="J168" s="212">
        <f t="shared" si="0"/>
        <v>15</v>
      </c>
      <c r="K168" s="212">
        <v>45</v>
      </c>
      <c r="L168" s="212"/>
      <c r="M168" s="215"/>
      <c r="N168" s="216"/>
      <c r="O168" s="217"/>
      <c r="P168" s="218">
        <f t="shared" si="58"/>
        <v>45</v>
      </c>
      <c r="Q168" s="219"/>
      <c r="R168" s="216">
        <f t="shared" si="2"/>
        <v>45</v>
      </c>
      <c r="S168" s="119"/>
      <c r="T168" s="119"/>
      <c r="U168" s="119">
        <v>54</v>
      </c>
      <c r="V168" s="120"/>
      <c r="W168" s="121"/>
    </row>
    <row r="169" spans="1:24" s="122" customFormat="1">
      <c r="A169" s="210" t="s">
        <v>296</v>
      </c>
      <c r="B169" s="211" t="s">
        <v>134</v>
      </c>
      <c r="C169" s="212">
        <v>1</v>
      </c>
      <c r="D169" s="213" t="s">
        <v>256</v>
      </c>
      <c r="E169" s="217" t="s">
        <v>188</v>
      </c>
      <c r="F169" s="212">
        <v>6</v>
      </c>
      <c r="G169" s="214" t="s">
        <v>337</v>
      </c>
      <c r="H169" s="212">
        <v>11</v>
      </c>
      <c r="I169" s="212">
        <v>15</v>
      </c>
      <c r="J169" s="212">
        <f t="shared" si="0"/>
        <v>5</v>
      </c>
      <c r="K169" s="212">
        <v>25</v>
      </c>
      <c r="L169" s="212"/>
      <c r="M169" s="215"/>
      <c r="N169" s="216"/>
      <c r="O169" s="217"/>
      <c r="P169" s="218">
        <f t="shared" si="58"/>
        <v>25</v>
      </c>
      <c r="Q169" s="219"/>
      <c r="R169" s="216">
        <f t="shared" si="2"/>
        <v>25</v>
      </c>
      <c r="S169" s="119"/>
      <c r="T169" s="119"/>
      <c r="U169" s="119">
        <v>54</v>
      </c>
      <c r="V169" s="120"/>
      <c r="W169" s="121"/>
    </row>
    <row r="170" spans="1:24" s="122" customFormat="1">
      <c r="A170" s="210" t="s">
        <v>296</v>
      </c>
      <c r="B170" s="211" t="s">
        <v>134</v>
      </c>
      <c r="C170" s="212">
        <v>1</v>
      </c>
      <c r="D170" s="213" t="s">
        <v>256</v>
      </c>
      <c r="E170" s="217" t="s">
        <v>188</v>
      </c>
      <c r="F170" s="212">
        <v>7</v>
      </c>
      <c r="G170" s="214" t="s">
        <v>337</v>
      </c>
      <c r="H170" s="212">
        <v>11</v>
      </c>
      <c r="I170" s="212">
        <v>14</v>
      </c>
      <c r="J170" s="212">
        <f t="shared" ref="J170" si="59">I170-H170+1</f>
        <v>4</v>
      </c>
      <c r="K170" s="212">
        <v>20</v>
      </c>
      <c r="L170" s="212"/>
      <c r="M170" s="215"/>
      <c r="N170" s="216"/>
      <c r="O170" s="217"/>
      <c r="P170" s="218">
        <f t="shared" ref="P170" si="60">IF(J170=0,0,K170)</f>
        <v>20</v>
      </c>
      <c r="Q170" s="219"/>
      <c r="R170" s="216">
        <f t="shared" ref="R170" si="61">O170+P170+Q170</f>
        <v>20</v>
      </c>
      <c r="S170" s="119"/>
      <c r="T170" s="119"/>
      <c r="U170" s="119">
        <v>54</v>
      </c>
      <c r="V170" s="120"/>
      <c r="W170" s="121"/>
    </row>
    <row r="171" spans="1:24" s="122" customFormat="1">
      <c r="A171" s="210" t="s">
        <v>296</v>
      </c>
      <c r="B171" s="211" t="s">
        <v>138</v>
      </c>
      <c r="C171" s="212">
        <v>1</v>
      </c>
      <c r="D171" s="213" t="s">
        <v>257</v>
      </c>
      <c r="E171" s="217" t="s">
        <v>188</v>
      </c>
      <c r="F171" s="212">
        <v>5</v>
      </c>
      <c r="G171" s="214" t="s">
        <v>74</v>
      </c>
      <c r="H171" s="212">
        <v>1</v>
      </c>
      <c r="I171" s="212">
        <v>15</v>
      </c>
      <c r="J171" s="212">
        <f t="shared" si="0"/>
        <v>15</v>
      </c>
      <c r="K171" s="212">
        <v>45</v>
      </c>
      <c r="L171" s="212"/>
      <c r="M171" s="215"/>
      <c r="N171" s="216"/>
      <c r="O171" s="217"/>
      <c r="P171" s="218">
        <f t="shared" si="58"/>
        <v>45</v>
      </c>
      <c r="Q171" s="219"/>
      <c r="R171" s="216">
        <f t="shared" si="2"/>
        <v>45</v>
      </c>
      <c r="S171" s="119"/>
      <c r="T171" s="119"/>
      <c r="U171" s="119">
        <v>54</v>
      </c>
      <c r="V171" s="120"/>
      <c r="W171" s="121"/>
    </row>
    <row r="172" spans="1:24" s="14" customFormat="1">
      <c r="A172" s="124" t="s">
        <v>296</v>
      </c>
      <c r="B172" s="125" t="s">
        <v>138</v>
      </c>
      <c r="C172" s="126">
        <v>1</v>
      </c>
      <c r="D172" s="127" t="s">
        <v>265</v>
      </c>
      <c r="E172" s="40" t="s">
        <v>432</v>
      </c>
      <c r="F172" s="126">
        <v>5</v>
      </c>
      <c r="G172" s="128">
        <v>4</v>
      </c>
      <c r="H172" s="126">
        <v>1</v>
      </c>
      <c r="I172" s="126">
        <v>15</v>
      </c>
      <c r="J172" s="126">
        <f t="shared" si="0"/>
        <v>15</v>
      </c>
      <c r="K172" s="126"/>
      <c r="L172" s="126"/>
      <c r="M172" s="129"/>
      <c r="N172" s="130"/>
      <c r="O172" s="122"/>
      <c r="P172" s="119"/>
      <c r="Q172" s="131"/>
      <c r="R172" s="130"/>
      <c r="S172" s="119"/>
      <c r="T172" s="119"/>
      <c r="U172" s="119"/>
      <c r="V172" s="120"/>
      <c r="W172" s="121"/>
      <c r="X172" s="122"/>
    </row>
    <row r="173" spans="1:24" s="122" customFormat="1">
      <c r="A173" s="210" t="s">
        <v>296</v>
      </c>
      <c r="B173" s="211" t="s">
        <v>139</v>
      </c>
      <c r="C173" s="212">
        <v>1</v>
      </c>
      <c r="D173" s="213" t="s">
        <v>257</v>
      </c>
      <c r="E173" s="217" t="s">
        <v>188</v>
      </c>
      <c r="F173" s="212">
        <v>6</v>
      </c>
      <c r="G173" s="214" t="s">
        <v>74</v>
      </c>
      <c r="H173" s="212">
        <v>1</v>
      </c>
      <c r="I173" s="212">
        <v>15</v>
      </c>
      <c r="J173" s="212">
        <f t="shared" si="0"/>
        <v>15</v>
      </c>
      <c r="K173" s="212">
        <v>45</v>
      </c>
      <c r="L173" s="212"/>
      <c r="M173" s="215"/>
      <c r="N173" s="216"/>
      <c r="O173" s="217"/>
      <c r="P173" s="218">
        <f t="shared" si="58"/>
        <v>45</v>
      </c>
      <c r="Q173" s="219"/>
      <c r="R173" s="216">
        <f t="shared" si="2"/>
        <v>45</v>
      </c>
      <c r="S173" s="119"/>
      <c r="T173" s="119"/>
      <c r="U173" s="119">
        <v>54</v>
      </c>
      <c r="V173" s="120"/>
      <c r="W173" s="121"/>
    </row>
    <row r="174" spans="1:24" s="122" customFormat="1">
      <c r="A174" s="210" t="s">
        <v>296</v>
      </c>
      <c r="B174" s="211" t="s">
        <v>137</v>
      </c>
      <c r="C174" s="212">
        <v>1</v>
      </c>
      <c r="D174" s="213" t="s">
        <v>256</v>
      </c>
      <c r="E174" s="217" t="s">
        <v>188</v>
      </c>
      <c r="F174" s="212" t="s">
        <v>308</v>
      </c>
      <c r="G174" s="214" t="s">
        <v>291</v>
      </c>
      <c r="H174" s="212">
        <v>6</v>
      </c>
      <c r="I174" s="212">
        <v>13</v>
      </c>
      <c r="J174" s="212">
        <f t="shared" si="0"/>
        <v>8</v>
      </c>
      <c r="K174" s="212">
        <v>45</v>
      </c>
      <c r="L174" s="212"/>
      <c r="M174" s="215"/>
      <c r="N174" s="216"/>
      <c r="O174" s="217"/>
      <c r="P174" s="218">
        <f t="shared" si="58"/>
        <v>45</v>
      </c>
      <c r="Q174" s="219"/>
      <c r="R174" s="216">
        <f t="shared" si="2"/>
        <v>45</v>
      </c>
      <c r="S174" s="119"/>
      <c r="T174" s="119"/>
      <c r="U174" s="119">
        <v>54</v>
      </c>
      <c r="V174" s="120"/>
      <c r="W174" s="121"/>
    </row>
    <row r="175" spans="1:24" s="122" customFormat="1">
      <c r="A175" s="220" t="s">
        <v>275</v>
      </c>
      <c r="B175" s="125" t="s">
        <v>192</v>
      </c>
      <c r="C175" s="126">
        <v>1</v>
      </c>
      <c r="D175" s="127" t="s">
        <v>263</v>
      </c>
      <c r="E175" s="127" t="s">
        <v>261</v>
      </c>
      <c r="F175" s="128" t="s">
        <v>76</v>
      </c>
      <c r="G175" s="128" t="s">
        <v>260</v>
      </c>
      <c r="H175" s="126">
        <v>1</v>
      </c>
      <c r="I175" s="126">
        <v>5</v>
      </c>
      <c r="J175" s="126">
        <f t="shared" si="0"/>
        <v>5</v>
      </c>
      <c r="K175" s="126"/>
      <c r="L175" s="126">
        <v>60</v>
      </c>
      <c r="M175" s="129">
        <f>K175/J175</f>
        <v>0</v>
      </c>
      <c r="N175" s="130">
        <f>L175/6</f>
        <v>10</v>
      </c>
      <c r="P175" s="119"/>
      <c r="Q175" s="131">
        <f t="shared" ref="Q175:Q270" si="62">IF(J175=0,0,L175/1.5)</f>
        <v>40</v>
      </c>
      <c r="R175" s="130">
        <f t="shared" si="2"/>
        <v>40</v>
      </c>
      <c r="S175" s="119"/>
      <c r="T175" s="119"/>
      <c r="U175" s="119">
        <v>54</v>
      </c>
      <c r="V175" s="120"/>
      <c r="W175" s="121"/>
    </row>
    <row r="176" spans="1:24" s="122" customFormat="1">
      <c r="A176" s="220" t="s">
        <v>275</v>
      </c>
      <c r="B176" s="125" t="s">
        <v>193</v>
      </c>
      <c r="C176" s="126">
        <v>1</v>
      </c>
      <c r="D176" s="127" t="s">
        <v>263</v>
      </c>
      <c r="E176" s="127" t="s">
        <v>261</v>
      </c>
      <c r="F176" s="128" t="s">
        <v>76</v>
      </c>
      <c r="G176" s="128" t="s">
        <v>264</v>
      </c>
      <c r="H176" s="126">
        <v>1</v>
      </c>
      <c r="I176" s="126">
        <v>5</v>
      </c>
      <c r="J176" s="126">
        <f t="shared" si="0"/>
        <v>5</v>
      </c>
      <c r="K176" s="126"/>
      <c r="L176" s="126">
        <v>60</v>
      </c>
      <c r="M176" s="129">
        <f>K176/J176</f>
        <v>0</v>
      </c>
      <c r="N176" s="130">
        <f>L176/6</f>
        <v>10</v>
      </c>
      <c r="P176" s="119"/>
      <c r="Q176" s="131">
        <f t="shared" si="62"/>
        <v>40</v>
      </c>
      <c r="R176" s="130">
        <f t="shared" si="2"/>
        <v>40</v>
      </c>
      <c r="S176" s="119"/>
      <c r="T176" s="119"/>
      <c r="U176" s="119">
        <v>54</v>
      </c>
      <c r="V176" s="120"/>
      <c r="W176" s="121"/>
    </row>
    <row r="177" spans="1:24" s="122" customFormat="1">
      <c r="A177" s="124" t="s">
        <v>275</v>
      </c>
      <c r="B177" s="125" t="s">
        <v>333</v>
      </c>
      <c r="C177" s="126">
        <v>1</v>
      </c>
      <c r="D177" s="127" t="s">
        <v>278</v>
      </c>
      <c r="E177" s="122" t="s">
        <v>304</v>
      </c>
      <c r="F177" s="126" t="s">
        <v>76</v>
      </c>
      <c r="G177" s="128" t="s">
        <v>260</v>
      </c>
      <c r="H177" s="126">
        <v>6</v>
      </c>
      <c r="I177" s="126">
        <v>10</v>
      </c>
      <c r="J177" s="126">
        <f>I177-H177+1</f>
        <v>5</v>
      </c>
      <c r="K177" s="126"/>
      <c r="L177" s="126">
        <v>60</v>
      </c>
      <c r="M177" s="129"/>
      <c r="N177" s="130"/>
      <c r="P177" s="119"/>
      <c r="Q177" s="131">
        <f>IF(J177=0,0,L177/1.5)</f>
        <v>40</v>
      </c>
      <c r="R177" s="130">
        <f>O177+P177+Q177</f>
        <v>40</v>
      </c>
      <c r="S177" s="119"/>
      <c r="T177" s="119"/>
      <c r="U177" s="119">
        <v>54</v>
      </c>
      <c r="V177" s="120"/>
      <c r="W177" s="121"/>
    </row>
    <row r="178" spans="1:24" s="122" customFormat="1">
      <c r="A178" s="124" t="s">
        <v>275</v>
      </c>
      <c r="B178" s="125" t="s">
        <v>334</v>
      </c>
      <c r="C178" s="126">
        <v>1</v>
      </c>
      <c r="D178" s="127" t="s">
        <v>278</v>
      </c>
      <c r="E178" s="122" t="s">
        <v>304</v>
      </c>
      <c r="F178" s="126" t="s">
        <v>76</v>
      </c>
      <c r="G178" s="128" t="s">
        <v>264</v>
      </c>
      <c r="H178" s="126">
        <v>6</v>
      </c>
      <c r="I178" s="126">
        <v>10</v>
      </c>
      <c r="J178" s="126">
        <f>I178-H178+1</f>
        <v>5</v>
      </c>
      <c r="K178" s="126"/>
      <c r="L178" s="126">
        <v>60</v>
      </c>
      <c r="M178" s="129"/>
      <c r="N178" s="130"/>
      <c r="P178" s="119"/>
      <c r="Q178" s="131">
        <f>IF(J178=0,0,L178/1.5)</f>
        <v>40</v>
      </c>
      <c r="R178" s="130">
        <f>O178+P178+Q178</f>
        <v>40</v>
      </c>
      <c r="S178" s="119"/>
      <c r="T178" s="119"/>
      <c r="U178" s="119">
        <v>54</v>
      </c>
      <c r="V178" s="120"/>
      <c r="W178" s="121"/>
    </row>
    <row r="179" spans="1:24" s="122" customFormat="1">
      <c r="A179" s="220" t="s">
        <v>275</v>
      </c>
      <c r="B179" s="125" t="s">
        <v>348</v>
      </c>
      <c r="C179" s="126">
        <v>1</v>
      </c>
      <c r="D179" s="127" t="s">
        <v>263</v>
      </c>
      <c r="E179" s="127" t="s">
        <v>261</v>
      </c>
      <c r="F179" s="128" t="s">
        <v>76</v>
      </c>
      <c r="G179" s="128" t="s">
        <v>260</v>
      </c>
      <c r="H179" s="126">
        <v>11</v>
      </c>
      <c r="I179" s="126">
        <v>15</v>
      </c>
      <c r="J179" s="126">
        <f t="shared" ref="J179:J188" si="63">I179-H179+1</f>
        <v>5</v>
      </c>
      <c r="K179" s="126"/>
      <c r="L179" s="126">
        <v>60</v>
      </c>
      <c r="M179" s="129">
        <f>K179/J179</f>
        <v>0</v>
      </c>
      <c r="N179" s="130">
        <f>L179/6</f>
        <v>10</v>
      </c>
      <c r="P179" s="119"/>
      <c r="Q179" s="131">
        <f t="shared" ref="Q179:Q188" si="64">IF(J179=0,0,L179/1.5)</f>
        <v>40</v>
      </c>
      <c r="R179" s="130">
        <f t="shared" ref="R179:R188" si="65">O179+P179+Q179</f>
        <v>40</v>
      </c>
      <c r="S179" s="119"/>
      <c r="T179" s="119"/>
      <c r="U179" s="119">
        <v>54</v>
      </c>
      <c r="V179" s="120"/>
      <c r="W179" s="121"/>
    </row>
    <row r="180" spans="1:24" s="122" customFormat="1">
      <c r="A180" s="220" t="s">
        <v>275</v>
      </c>
      <c r="B180" s="125" t="s">
        <v>349</v>
      </c>
      <c r="C180" s="126">
        <v>1</v>
      </c>
      <c r="D180" s="127" t="s">
        <v>263</v>
      </c>
      <c r="E180" s="127" t="s">
        <v>261</v>
      </c>
      <c r="F180" s="128" t="s">
        <v>76</v>
      </c>
      <c r="G180" s="128" t="s">
        <v>264</v>
      </c>
      <c r="H180" s="126">
        <v>11</v>
      </c>
      <c r="I180" s="126">
        <v>15</v>
      </c>
      <c r="J180" s="126">
        <f t="shared" si="63"/>
        <v>5</v>
      </c>
      <c r="K180" s="126"/>
      <c r="L180" s="126">
        <v>60</v>
      </c>
      <c r="M180" s="129">
        <f>K180/J180</f>
        <v>0</v>
      </c>
      <c r="N180" s="130">
        <f>L180/6</f>
        <v>10</v>
      </c>
      <c r="P180" s="119"/>
      <c r="Q180" s="131">
        <f t="shared" si="64"/>
        <v>40</v>
      </c>
      <c r="R180" s="130">
        <f t="shared" si="65"/>
        <v>40</v>
      </c>
      <c r="S180" s="119"/>
      <c r="T180" s="119"/>
      <c r="U180" s="119">
        <v>54</v>
      </c>
      <c r="V180" s="120"/>
      <c r="W180" s="121"/>
    </row>
    <row r="181" spans="1:24" s="122" customFormat="1">
      <c r="A181" s="220" t="s">
        <v>275</v>
      </c>
      <c r="B181" s="125" t="s">
        <v>370</v>
      </c>
      <c r="C181" s="126">
        <v>1</v>
      </c>
      <c r="D181" s="127" t="s">
        <v>266</v>
      </c>
      <c r="E181" s="127" t="s">
        <v>357</v>
      </c>
      <c r="F181" s="128">
        <v>2</v>
      </c>
      <c r="G181" s="128" t="s">
        <v>260</v>
      </c>
      <c r="H181" s="126">
        <v>16</v>
      </c>
      <c r="I181" s="126">
        <v>20</v>
      </c>
      <c r="J181" s="126">
        <f t="shared" si="63"/>
        <v>5</v>
      </c>
      <c r="K181" s="126"/>
      <c r="L181" s="126">
        <v>30</v>
      </c>
      <c r="M181" s="129"/>
      <c r="N181" s="130"/>
      <c r="P181" s="119"/>
      <c r="Q181" s="131">
        <f t="shared" si="64"/>
        <v>20</v>
      </c>
      <c r="R181" s="130">
        <f t="shared" si="65"/>
        <v>20</v>
      </c>
      <c r="S181" s="119"/>
      <c r="T181" s="119"/>
      <c r="U181" s="119"/>
      <c r="V181" s="120"/>
      <c r="W181" s="121"/>
    </row>
    <row r="182" spans="1:24" s="122" customFormat="1">
      <c r="A182" s="220" t="s">
        <v>275</v>
      </c>
      <c r="B182" s="125" t="s">
        <v>371</v>
      </c>
      <c r="C182" s="126">
        <v>1</v>
      </c>
      <c r="D182" s="127" t="s">
        <v>266</v>
      </c>
      <c r="E182" s="127" t="s">
        <v>357</v>
      </c>
      <c r="F182" s="128">
        <v>2</v>
      </c>
      <c r="G182" s="128" t="s">
        <v>264</v>
      </c>
      <c r="H182" s="126">
        <v>16</v>
      </c>
      <c r="I182" s="126">
        <v>20</v>
      </c>
      <c r="J182" s="126">
        <f t="shared" si="63"/>
        <v>5</v>
      </c>
      <c r="K182" s="126"/>
      <c r="L182" s="126">
        <v>30</v>
      </c>
      <c r="M182" s="129"/>
      <c r="N182" s="130"/>
      <c r="P182" s="119"/>
      <c r="Q182" s="131">
        <f t="shared" si="64"/>
        <v>20</v>
      </c>
      <c r="R182" s="130">
        <f t="shared" si="65"/>
        <v>20</v>
      </c>
      <c r="S182" s="119"/>
      <c r="T182" s="119"/>
      <c r="U182" s="119"/>
      <c r="V182" s="120"/>
      <c r="W182" s="121"/>
    </row>
    <row r="183" spans="1:24" s="14" customFormat="1">
      <c r="A183" s="254" t="s">
        <v>275</v>
      </c>
      <c r="B183" s="8" t="s">
        <v>382</v>
      </c>
      <c r="C183" s="9">
        <v>1</v>
      </c>
      <c r="D183" s="10" t="s">
        <v>266</v>
      </c>
      <c r="E183" s="14" t="s">
        <v>357</v>
      </c>
      <c r="F183" s="9">
        <v>2</v>
      </c>
      <c r="G183" s="11" t="s">
        <v>384</v>
      </c>
      <c r="H183" s="9">
        <v>5</v>
      </c>
      <c r="I183" s="9">
        <v>10</v>
      </c>
      <c r="J183" s="9">
        <f t="shared" si="63"/>
        <v>6</v>
      </c>
      <c r="K183" s="9"/>
      <c r="L183" s="9">
        <v>30</v>
      </c>
      <c r="M183" s="12"/>
      <c r="N183" s="13"/>
      <c r="P183" s="15"/>
      <c r="Q183" s="16">
        <f t="shared" si="64"/>
        <v>20</v>
      </c>
      <c r="R183" s="13">
        <f t="shared" si="65"/>
        <v>20</v>
      </c>
      <c r="S183" s="15"/>
      <c r="T183" s="15"/>
      <c r="U183" s="15"/>
      <c r="V183" s="255"/>
      <c r="W183" s="256"/>
    </row>
    <row r="184" spans="1:24" s="14" customFormat="1">
      <c r="A184" s="254" t="s">
        <v>275</v>
      </c>
      <c r="B184" s="8" t="s">
        <v>383</v>
      </c>
      <c r="C184" s="9">
        <v>1</v>
      </c>
      <c r="D184" s="10" t="s">
        <v>266</v>
      </c>
      <c r="E184" s="14" t="s">
        <v>357</v>
      </c>
      <c r="F184" s="9">
        <v>3</v>
      </c>
      <c r="G184" s="11" t="s">
        <v>384</v>
      </c>
      <c r="H184" s="9">
        <v>5</v>
      </c>
      <c r="I184" s="9">
        <v>10</v>
      </c>
      <c r="J184" s="9">
        <f t="shared" si="63"/>
        <v>6</v>
      </c>
      <c r="K184" s="9"/>
      <c r="L184" s="9">
        <v>30</v>
      </c>
      <c r="M184" s="12"/>
      <c r="N184" s="13"/>
      <c r="P184" s="15"/>
      <c r="Q184" s="16">
        <f t="shared" si="64"/>
        <v>20</v>
      </c>
      <c r="R184" s="13">
        <f t="shared" si="65"/>
        <v>20</v>
      </c>
      <c r="S184" s="15"/>
      <c r="T184" s="15"/>
      <c r="U184" s="15"/>
      <c r="V184" s="255"/>
      <c r="W184" s="256"/>
    </row>
    <row r="185" spans="1:24" s="14" customFormat="1">
      <c r="A185" s="254" t="s">
        <v>275</v>
      </c>
      <c r="B185" s="8" t="s">
        <v>389</v>
      </c>
      <c r="C185" s="9">
        <v>1</v>
      </c>
      <c r="D185" s="10" t="s">
        <v>266</v>
      </c>
      <c r="E185" s="14" t="s">
        <v>357</v>
      </c>
      <c r="F185" s="9">
        <v>2</v>
      </c>
      <c r="G185" s="11" t="s">
        <v>384</v>
      </c>
      <c r="H185" s="9">
        <v>11</v>
      </c>
      <c r="I185" s="9">
        <v>16</v>
      </c>
      <c r="J185" s="9">
        <f>I185-H185+1</f>
        <v>6</v>
      </c>
      <c r="K185" s="9"/>
      <c r="L185" s="9">
        <v>30</v>
      </c>
      <c r="M185" s="12"/>
      <c r="N185" s="13"/>
      <c r="P185" s="15"/>
      <c r="Q185" s="16">
        <f>IF(J185=0,0,L185/1.5)</f>
        <v>20</v>
      </c>
      <c r="R185" s="13">
        <f>O185+P185+Q185</f>
        <v>20</v>
      </c>
      <c r="S185" s="15"/>
      <c r="T185" s="15"/>
      <c r="U185" s="15"/>
      <c r="V185" s="255"/>
      <c r="W185" s="256"/>
    </row>
    <row r="186" spans="1:24" s="14" customFormat="1">
      <c r="A186" s="254" t="s">
        <v>275</v>
      </c>
      <c r="B186" s="8" t="s">
        <v>390</v>
      </c>
      <c r="C186" s="9">
        <v>1</v>
      </c>
      <c r="D186" s="10" t="s">
        <v>266</v>
      </c>
      <c r="E186" s="14" t="s">
        <v>357</v>
      </c>
      <c r="F186" s="9">
        <v>3</v>
      </c>
      <c r="G186" s="11" t="s">
        <v>384</v>
      </c>
      <c r="H186" s="9">
        <v>11</v>
      </c>
      <c r="I186" s="9">
        <v>16</v>
      </c>
      <c r="J186" s="9">
        <f>I186-H186+1</f>
        <v>6</v>
      </c>
      <c r="K186" s="9"/>
      <c r="L186" s="9">
        <v>30</v>
      </c>
      <c r="M186" s="12"/>
      <c r="N186" s="13"/>
      <c r="P186" s="15"/>
      <c r="Q186" s="16">
        <f>IF(J186=0,0,L186/1.5)</f>
        <v>20</v>
      </c>
      <c r="R186" s="13">
        <f>O186+P186+Q186</f>
        <v>20</v>
      </c>
      <c r="S186" s="15"/>
      <c r="T186" s="15"/>
      <c r="U186" s="15"/>
      <c r="V186" s="255"/>
      <c r="W186" s="256"/>
    </row>
    <row r="187" spans="1:24" s="122" customFormat="1">
      <c r="A187" s="220" t="s">
        <v>275</v>
      </c>
      <c r="B187" s="125" t="s">
        <v>372</v>
      </c>
      <c r="C187" s="126">
        <v>1</v>
      </c>
      <c r="D187" s="127" t="s">
        <v>266</v>
      </c>
      <c r="E187" s="127" t="s">
        <v>357</v>
      </c>
      <c r="F187" s="128">
        <v>3</v>
      </c>
      <c r="G187" s="128" t="s">
        <v>260</v>
      </c>
      <c r="H187" s="126">
        <v>16</v>
      </c>
      <c r="I187" s="126">
        <v>20</v>
      </c>
      <c r="J187" s="126">
        <f t="shared" si="63"/>
        <v>5</v>
      </c>
      <c r="K187" s="126"/>
      <c r="L187" s="126">
        <v>30</v>
      </c>
      <c r="M187" s="129"/>
      <c r="N187" s="130"/>
      <c r="P187" s="119"/>
      <c r="Q187" s="131">
        <f t="shared" si="64"/>
        <v>20</v>
      </c>
      <c r="R187" s="130">
        <f t="shared" si="65"/>
        <v>20</v>
      </c>
      <c r="S187" s="119"/>
      <c r="T187" s="119"/>
      <c r="U187" s="119"/>
      <c r="V187" s="120"/>
      <c r="W187" s="121"/>
    </row>
    <row r="188" spans="1:24" s="122" customFormat="1">
      <c r="A188" s="220" t="s">
        <v>275</v>
      </c>
      <c r="B188" s="125" t="s">
        <v>373</v>
      </c>
      <c r="C188" s="126">
        <v>1</v>
      </c>
      <c r="D188" s="127" t="s">
        <v>266</v>
      </c>
      <c r="E188" s="127" t="s">
        <v>357</v>
      </c>
      <c r="F188" s="128">
        <v>3</v>
      </c>
      <c r="G188" s="128" t="s">
        <v>264</v>
      </c>
      <c r="H188" s="126">
        <v>16</v>
      </c>
      <c r="I188" s="126">
        <v>20</v>
      </c>
      <c r="J188" s="126">
        <f t="shared" si="63"/>
        <v>5</v>
      </c>
      <c r="K188" s="126"/>
      <c r="L188" s="126">
        <v>30</v>
      </c>
      <c r="M188" s="129"/>
      <c r="N188" s="130"/>
      <c r="P188" s="119"/>
      <c r="Q188" s="131">
        <f t="shared" si="64"/>
        <v>20</v>
      </c>
      <c r="R188" s="130">
        <f t="shared" si="65"/>
        <v>20</v>
      </c>
      <c r="S188" s="119"/>
      <c r="T188" s="119"/>
      <c r="U188" s="119"/>
      <c r="V188" s="120"/>
      <c r="W188" s="121"/>
    </row>
    <row r="189" spans="1:24" s="122" customFormat="1">
      <c r="A189" s="124" t="s">
        <v>275</v>
      </c>
      <c r="B189" s="125" t="s">
        <v>350</v>
      </c>
      <c r="C189" s="126">
        <v>1</v>
      </c>
      <c r="D189" s="127" t="s">
        <v>263</v>
      </c>
      <c r="E189" s="122" t="s">
        <v>228</v>
      </c>
      <c r="F189" s="126">
        <v>5</v>
      </c>
      <c r="G189" s="128" t="s">
        <v>260</v>
      </c>
      <c r="H189" s="126">
        <v>1</v>
      </c>
      <c r="I189" s="126">
        <v>5</v>
      </c>
      <c r="J189" s="126">
        <f t="shared" si="0"/>
        <v>5</v>
      </c>
      <c r="K189" s="126"/>
      <c r="L189" s="126">
        <v>30</v>
      </c>
      <c r="M189" s="129"/>
      <c r="N189" s="130"/>
      <c r="P189" s="119"/>
      <c r="Q189" s="131">
        <f t="shared" si="62"/>
        <v>20</v>
      </c>
      <c r="R189" s="130">
        <f t="shared" si="2"/>
        <v>20</v>
      </c>
      <c r="S189" s="119"/>
      <c r="T189" s="119">
        <v>1</v>
      </c>
      <c r="U189" s="119">
        <f>T189*R189</f>
        <v>20</v>
      </c>
      <c r="V189" s="120"/>
      <c r="W189" s="142"/>
      <c r="X189" s="143"/>
    </row>
    <row r="190" spans="1:24" s="122" customFormat="1">
      <c r="A190" s="124" t="s">
        <v>275</v>
      </c>
      <c r="B190" s="125" t="s">
        <v>351</v>
      </c>
      <c r="C190" s="126">
        <v>1</v>
      </c>
      <c r="D190" s="127" t="s">
        <v>263</v>
      </c>
      <c r="E190" s="122" t="s">
        <v>228</v>
      </c>
      <c r="F190" s="126">
        <v>5</v>
      </c>
      <c r="G190" s="128" t="s">
        <v>264</v>
      </c>
      <c r="H190" s="126">
        <v>1</v>
      </c>
      <c r="I190" s="126">
        <v>5</v>
      </c>
      <c r="J190" s="126">
        <f t="shared" si="0"/>
        <v>5</v>
      </c>
      <c r="K190" s="126"/>
      <c r="L190" s="126">
        <v>30</v>
      </c>
      <c r="M190" s="129"/>
      <c r="N190" s="130"/>
      <c r="P190" s="119"/>
      <c r="Q190" s="131">
        <f t="shared" si="62"/>
        <v>20</v>
      </c>
      <c r="R190" s="130">
        <f t="shared" si="2"/>
        <v>20</v>
      </c>
      <c r="S190" s="119"/>
      <c r="T190" s="119"/>
      <c r="U190" s="119">
        <v>54</v>
      </c>
      <c r="V190" s="120"/>
      <c r="W190" s="121"/>
    </row>
    <row r="191" spans="1:24" s="122" customFormat="1">
      <c r="A191" s="124" t="s">
        <v>275</v>
      </c>
      <c r="B191" s="125" t="s">
        <v>335</v>
      </c>
      <c r="C191" s="126">
        <v>1</v>
      </c>
      <c r="D191" s="127" t="s">
        <v>278</v>
      </c>
      <c r="E191" s="122" t="s">
        <v>304</v>
      </c>
      <c r="F191" s="126" t="s">
        <v>79</v>
      </c>
      <c r="G191" s="128" t="s">
        <v>260</v>
      </c>
      <c r="H191" s="126">
        <v>6</v>
      </c>
      <c r="I191" s="126">
        <v>10</v>
      </c>
      <c r="J191" s="126">
        <f t="shared" si="0"/>
        <v>5</v>
      </c>
      <c r="K191" s="126"/>
      <c r="L191" s="126">
        <v>60</v>
      </c>
      <c r="M191" s="129"/>
      <c r="N191" s="130"/>
      <c r="P191" s="119"/>
      <c r="Q191" s="131">
        <f t="shared" si="62"/>
        <v>40</v>
      </c>
      <c r="R191" s="130">
        <f t="shared" si="2"/>
        <v>40</v>
      </c>
      <c r="S191" s="119"/>
      <c r="T191" s="119"/>
      <c r="U191" s="119">
        <v>54</v>
      </c>
      <c r="V191" s="164"/>
      <c r="W191" s="165"/>
      <c r="X191" s="158"/>
    </row>
    <row r="192" spans="1:24" s="122" customFormat="1">
      <c r="A192" s="124" t="s">
        <v>275</v>
      </c>
      <c r="B192" s="125" t="s">
        <v>336</v>
      </c>
      <c r="C192" s="126">
        <v>1</v>
      </c>
      <c r="D192" s="127" t="s">
        <v>278</v>
      </c>
      <c r="E192" s="122" t="s">
        <v>304</v>
      </c>
      <c r="F192" s="126" t="s">
        <v>79</v>
      </c>
      <c r="G192" s="128" t="s">
        <v>264</v>
      </c>
      <c r="H192" s="126">
        <v>6</v>
      </c>
      <c r="I192" s="126">
        <v>10</v>
      </c>
      <c r="J192" s="126">
        <f t="shared" si="0"/>
        <v>5</v>
      </c>
      <c r="K192" s="126"/>
      <c r="L192" s="126">
        <v>60</v>
      </c>
      <c r="M192" s="129"/>
      <c r="N192" s="130"/>
      <c r="P192" s="119"/>
      <c r="Q192" s="131">
        <f t="shared" si="62"/>
        <v>40</v>
      </c>
      <c r="R192" s="130">
        <f t="shared" si="2"/>
        <v>40</v>
      </c>
      <c r="S192" s="119"/>
      <c r="T192" s="119"/>
      <c r="U192" s="119">
        <v>54</v>
      </c>
      <c r="V192" s="164"/>
      <c r="W192" s="165"/>
      <c r="X192" s="158"/>
    </row>
    <row r="193" spans="1:24" s="14" customFormat="1">
      <c r="A193" s="254" t="s">
        <v>275</v>
      </c>
      <c r="B193" s="8" t="s">
        <v>385</v>
      </c>
      <c r="C193" s="9">
        <v>1</v>
      </c>
      <c r="D193" s="10" t="s">
        <v>266</v>
      </c>
      <c r="E193" s="14" t="s">
        <v>357</v>
      </c>
      <c r="F193" s="9">
        <v>4</v>
      </c>
      <c r="G193" s="11" t="s">
        <v>384</v>
      </c>
      <c r="H193" s="9">
        <v>5</v>
      </c>
      <c r="I193" s="9">
        <v>10</v>
      </c>
      <c r="J193" s="9">
        <f t="shared" si="0"/>
        <v>6</v>
      </c>
      <c r="K193" s="9"/>
      <c r="L193" s="9">
        <v>30</v>
      </c>
      <c r="M193" s="12"/>
      <c r="N193" s="13"/>
      <c r="P193" s="15"/>
      <c r="Q193" s="16">
        <f t="shared" si="62"/>
        <v>20</v>
      </c>
      <c r="R193" s="13">
        <f t="shared" si="2"/>
        <v>20</v>
      </c>
      <c r="S193" s="15"/>
      <c r="T193" s="15"/>
      <c r="U193" s="15"/>
      <c r="V193" s="255"/>
      <c r="W193" s="256"/>
    </row>
    <row r="194" spans="1:24" s="14" customFormat="1">
      <c r="A194" s="254" t="s">
        <v>275</v>
      </c>
      <c r="B194" s="8" t="s">
        <v>386</v>
      </c>
      <c r="C194" s="9">
        <v>1</v>
      </c>
      <c r="D194" s="10" t="s">
        <v>266</v>
      </c>
      <c r="E194" s="14" t="s">
        <v>357</v>
      </c>
      <c r="F194" s="9">
        <v>5</v>
      </c>
      <c r="G194" s="11" t="s">
        <v>384</v>
      </c>
      <c r="H194" s="9">
        <v>5</v>
      </c>
      <c r="I194" s="9">
        <v>10</v>
      </c>
      <c r="J194" s="9">
        <f t="shared" si="0"/>
        <v>6</v>
      </c>
      <c r="K194" s="9"/>
      <c r="L194" s="9">
        <v>30</v>
      </c>
      <c r="M194" s="12"/>
      <c r="N194" s="13"/>
      <c r="P194" s="15"/>
      <c r="Q194" s="16">
        <f t="shared" si="62"/>
        <v>20</v>
      </c>
      <c r="R194" s="13">
        <f t="shared" si="2"/>
        <v>20</v>
      </c>
      <c r="S194" s="15"/>
      <c r="T194" s="15"/>
      <c r="U194" s="15"/>
      <c r="V194" s="255"/>
      <c r="W194" s="256"/>
    </row>
    <row r="195" spans="1:24" s="122" customFormat="1">
      <c r="A195" s="124" t="s">
        <v>275</v>
      </c>
      <c r="B195" s="125" t="s">
        <v>362</v>
      </c>
      <c r="C195" s="126">
        <v>1</v>
      </c>
      <c r="D195" s="127" t="s">
        <v>278</v>
      </c>
      <c r="E195" s="122" t="s">
        <v>357</v>
      </c>
      <c r="F195" s="126">
        <v>4</v>
      </c>
      <c r="G195" s="128" t="s">
        <v>260</v>
      </c>
      <c r="H195" s="126">
        <v>11</v>
      </c>
      <c r="I195" s="126">
        <v>15</v>
      </c>
      <c r="J195" s="126">
        <f t="shared" si="0"/>
        <v>5</v>
      </c>
      <c r="K195" s="126"/>
      <c r="L195" s="126">
        <v>30</v>
      </c>
      <c r="M195" s="129"/>
      <c r="N195" s="130"/>
      <c r="P195" s="119"/>
      <c r="Q195" s="131">
        <f t="shared" si="62"/>
        <v>20</v>
      </c>
      <c r="R195" s="130">
        <f t="shared" si="2"/>
        <v>20</v>
      </c>
      <c r="S195" s="119"/>
      <c r="T195" s="119"/>
      <c r="U195" s="119"/>
      <c r="V195" s="164"/>
      <c r="W195" s="165"/>
      <c r="X195" s="158"/>
    </row>
    <row r="196" spans="1:24" s="122" customFormat="1">
      <c r="A196" s="124" t="s">
        <v>275</v>
      </c>
      <c r="B196" s="125" t="s">
        <v>363</v>
      </c>
      <c r="C196" s="126">
        <v>1</v>
      </c>
      <c r="D196" s="127" t="s">
        <v>278</v>
      </c>
      <c r="E196" s="122" t="s">
        <v>357</v>
      </c>
      <c r="F196" s="126">
        <v>4</v>
      </c>
      <c r="G196" s="128" t="s">
        <v>264</v>
      </c>
      <c r="H196" s="126">
        <v>11</v>
      </c>
      <c r="I196" s="126">
        <v>15</v>
      </c>
      <c r="J196" s="126">
        <f t="shared" si="0"/>
        <v>5</v>
      </c>
      <c r="K196" s="126"/>
      <c r="L196" s="126">
        <v>30</v>
      </c>
      <c r="M196" s="129"/>
      <c r="N196" s="130"/>
      <c r="P196" s="119"/>
      <c r="Q196" s="131">
        <f t="shared" si="62"/>
        <v>20</v>
      </c>
      <c r="R196" s="130">
        <f t="shared" si="2"/>
        <v>20</v>
      </c>
      <c r="S196" s="119"/>
      <c r="T196" s="119"/>
      <c r="U196" s="119"/>
      <c r="V196" s="164"/>
      <c r="W196" s="165"/>
      <c r="X196" s="158"/>
    </row>
    <row r="197" spans="1:24" s="122" customFormat="1">
      <c r="A197" s="124" t="s">
        <v>275</v>
      </c>
      <c r="B197" s="125" t="s">
        <v>374</v>
      </c>
      <c r="C197" s="126">
        <v>1</v>
      </c>
      <c r="D197" s="127" t="s">
        <v>266</v>
      </c>
      <c r="E197" s="122" t="s">
        <v>357</v>
      </c>
      <c r="F197" s="126">
        <v>4</v>
      </c>
      <c r="G197" s="128" t="s">
        <v>260</v>
      </c>
      <c r="H197" s="126">
        <v>16</v>
      </c>
      <c r="I197" s="126">
        <v>20</v>
      </c>
      <c r="J197" s="126">
        <f t="shared" si="0"/>
        <v>5</v>
      </c>
      <c r="K197" s="126"/>
      <c r="L197" s="126">
        <v>30</v>
      </c>
      <c r="M197" s="129"/>
      <c r="N197" s="130"/>
      <c r="P197" s="119"/>
      <c r="Q197" s="131">
        <f t="shared" si="62"/>
        <v>20</v>
      </c>
      <c r="R197" s="130">
        <f t="shared" si="2"/>
        <v>20</v>
      </c>
      <c r="S197" s="119"/>
      <c r="T197" s="119"/>
      <c r="U197" s="119"/>
      <c r="V197" s="164"/>
      <c r="W197" s="165"/>
      <c r="X197" s="158"/>
    </row>
    <row r="198" spans="1:24" s="122" customFormat="1">
      <c r="A198" s="124" t="s">
        <v>275</v>
      </c>
      <c r="B198" s="125" t="s">
        <v>375</v>
      </c>
      <c r="C198" s="126">
        <v>1</v>
      </c>
      <c r="D198" s="127" t="s">
        <v>266</v>
      </c>
      <c r="E198" s="122" t="s">
        <v>357</v>
      </c>
      <c r="F198" s="126">
        <v>4</v>
      </c>
      <c r="G198" s="128" t="s">
        <v>264</v>
      </c>
      <c r="H198" s="126">
        <v>16</v>
      </c>
      <c r="I198" s="126">
        <v>20</v>
      </c>
      <c r="J198" s="126">
        <f t="shared" si="0"/>
        <v>5</v>
      </c>
      <c r="K198" s="126"/>
      <c r="L198" s="126">
        <v>30</v>
      </c>
      <c r="M198" s="129"/>
      <c r="N198" s="130"/>
      <c r="P198" s="119"/>
      <c r="Q198" s="131">
        <f t="shared" si="62"/>
        <v>20</v>
      </c>
      <c r="R198" s="130">
        <f t="shared" si="2"/>
        <v>20</v>
      </c>
      <c r="S198" s="119"/>
      <c r="T198" s="119"/>
      <c r="U198" s="119"/>
      <c r="V198" s="164"/>
      <c r="W198" s="165"/>
      <c r="X198" s="158"/>
    </row>
    <row r="199" spans="1:24" s="122" customFormat="1">
      <c r="A199" s="124" t="s">
        <v>275</v>
      </c>
      <c r="B199" s="125" t="s">
        <v>364</v>
      </c>
      <c r="C199" s="126">
        <v>1</v>
      </c>
      <c r="D199" s="127" t="s">
        <v>278</v>
      </c>
      <c r="E199" s="122" t="s">
        <v>357</v>
      </c>
      <c r="F199" s="126">
        <v>5</v>
      </c>
      <c r="G199" s="128" t="s">
        <v>260</v>
      </c>
      <c r="H199" s="126">
        <v>11</v>
      </c>
      <c r="I199" s="126">
        <v>15</v>
      </c>
      <c r="J199" s="126">
        <f t="shared" si="0"/>
        <v>5</v>
      </c>
      <c r="K199" s="126"/>
      <c r="L199" s="126">
        <v>30</v>
      </c>
      <c r="M199" s="129"/>
      <c r="N199" s="130"/>
      <c r="P199" s="119"/>
      <c r="Q199" s="131">
        <f t="shared" si="62"/>
        <v>20</v>
      </c>
      <c r="R199" s="130">
        <f t="shared" si="2"/>
        <v>20</v>
      </c>
      <c r="S199" s="119"/>
      <c r="T199" s="119"/>
      <c r="U199" s="119"/>
      <c r="V199" s="120"/>
      <c r="W199" s="121"/>
    </row>
    <row r="200" spans="1:24" s="122" customFormat="1">
      <c r="A200" s="124" t="s">
        <v>275</v>
      </c>
      <c r="B200" s="125" t="s">
        <v>365</v>
      </c>
      <c r="C200" s="126">
        <v>1</v>
      </c>
      <c r="D200" s="127" t="s">
        <v>278</v>
      </c>
      <c r="E200" s="122" t="s">
        <v>357</v>
      </c>
      <c r="F200" s="126">
        <v>5</v>
      </c>
      <c r="G200" s="128" t="s">
        <v>264</v>
      </c>
      <c r="H200" s="126">
        <v>11</v>
      </c>
      <c r="I200" s="126">
        <v>15</v>
      </c>
      <c r="J200" s="126">
        <f t="shared" si="0"/>
        <v>5</v>
      </c>
      <c r="K200" s="126"/>
      <c r="L200" s="126">
        <v>30</v>
      </c>
      <c r="M200" s="129"/>
      <c r="N200" s="130"/>
      <c r="P200" s="119"/>
      <c r="Q200" s="131">
        <f t="shared" si="62"/>
        <v>20</v>
      </c>
      <c r="R200" s="130">
        <f t="shared" si="2"/>
        <v>20</v>
      </c>
      <c r="S200" s="119"/>
      <c r="T200" s="119"/>
      <c r="U200" s="119"/>
      <c r="V200" s="120"/>
      <c r="W200" s="121"/>
    </row>
    <row r="201" spans="1:24" s="122" customFormat="1">
      <c r="A201" s="124" t="s">
        <v>275</v>
      </c>
      <c r="B201" s="125" t="s">
        <v>376</v>
      </c>
      <c r="C201" s="126">
        <v>1</v>
      </c>
      <c r="D201" s="127" t="s">
        <v>289</v>
      </c>
      <c r="E201" s="122" t="s">
        <v>357</v>
      </c>
      <c r="F201" s="126">
        <v>5</v>
      </c>
      <c r="G201" s="128" t="s">
        <v>260</v>
      </c>
      <c r="H201" s="126">
        <v>16</v>
      </c>
      <c r="I201" s="126">
        <v>20</v>
      </c>
      <c r="J201" s="126">
        <f>I201-H201+1</f>
        <v>5</v>
      </c>
      <c r="K201" s="126"/>
      <c r="L201" s="126">
        <v>30</v>
      </c>
      <c r="M201" s="129"/>
      <c r="N201" s="130"/>
      <c r="P201" s="119"/>
      <c r="Q201" s="131">
        <f t="shared" si="62"/>
        <v>20</v>
      </c>
      <c r="R201" s="130">
        <f t="shared" si="2"/>
        <v>20</v>
      </c>
      <c r="S201" s="119"/>
      <c r="T201" s="119"/>
      <c r="U201" s="119"/>
      <c r="V201" s="120"/>
      <c r="W201" s="121"/>
    </row>
    <row r="202" spans="1:24" s="122" customFormat="1">
      <c r="A202" s="124" t="s">
        <v>275</v>
      </c>
      <c r="B202" s="125" t="s">
        <v>377</v>
      </c>
      <c r="C202" s="126">
        <v>1</v>
      </c>
      <c r="D202" s="127" t="s">
        <v>289</v>
      </c>
      <c r="E202" s="122" t="s">
        <v>357</v>
      </c>
      <c r="F202" s="126">
        <v>5</v>
      </c>
      <c r="G202" s="128" t="s">
        <v>264</v>
      </c>
      <c r="H202" s="126">
        <v>16</v>
      </c>
      <c r="I202" s="126">
        <v>20</v>
      </c>
      <c r="J202" s="126">
        <f>I202-H202+1</f>
        <v>5</v>
      </c>
      <c r="K202" s="126"/>
      <c r="L202" s="126">
        <v>30</v>
      </c>
      <c r="M202" s="129"/>
      <c r="N202" s="130"/>
      <c r="P202" s="119"/>
      <c r="Q202" s="131">
        <f t="shared" si="62"/>
        <v>20</v>
      </c>
      <c r="R202" s="130">
        <f t="shared" si="2"/>
        <v>20</v>
      </c>
      <c r="S202" s="119"/>
      <c r="T202" s="119"/>
      <c r="U202" s="119"/>
      <c r="V202" s="120"/>
      <c r="W202" s="121"/>
    </row>
    <row r="203" spans="1:24" s="122" customFormat="1">
      <c r="A203" s="124" t="s">
        <v>275</v>
      </c>
      <c r="B203" s="125" t="s">
        <v>250</v>
      </c>
      <c r="C203" s="126">
        <v>1</v>
      </c>
      <c r="D203" s="127" t="s">
        <v>278</v>
      </c>
      <c r="E203" s="122" t="s">
        <v>249</v>
      </c>
      <c r="F203" s="126" t="s">
        <v>77</v>
      </c>
      <c r="G203" s="128" t="s">
        <v>260</v>
      </c>
      <c r="H203" s="126">
        <v>1</v>
      </c>
      <c r="I203" s="126">
        <v>5</v>
      </c>
      <c r="J203" s="126">
        <f t="shared" si="0"/>
        <v>5</v>
      </c>
      <c r="K203" s="126"/>
      <c r="L203" s="126">
        <v>60</v>
      </c>
      <c r="M203" s="129"/>
      <c r="N203" s="130"/>
      <c r="P203" s="119"/>
      <c r="Q203" s="131">
        <f t="shared" si="62"/>
        <v>40</v>
      </c>
      <c r="R203" s="130">
        <f t="shared" si="2"/>
        <v>40</v>
      </c>
      <c r="S203" s="119"/>
      <c r="T203" s="119"/>
      <c r="U203" s="119">
        <v>54</v>
      </c>
      <c r="V203" s="164"/>
      <c r="W203" s="165"/>
      <c r="X203" s="158"/>
    </row>
    <row r="204" spans="1:24" s="122" customFormat="1">
      <c r="A204" s="124" t="s">
        <v>275</v>
      </c>
      <c r="B204" s="125" t="s">
        <v>251</v>
      </c>
      <c r="C204" s="126">
        <v>1</v>
      </c>
      <c r="D204" s="127" t="s">
        <v>278</v>
      </c>
      <c r="E204" s="122" t="s">
        <v>249</v>
      </c>
      <c r="F204" s="126" t="s">
        <v>77</v>
      </c>
      <c r="G204" s="128" t="s">
        <v>264</v>
      </c>
      <c r="H204" s="126">
        <v>1</v>
      </c>
      <c r="I204" s="126">
        <v>5</v>
      </c>
      <c r="J204" s="126">
        <f t="shared" si="0"/>
        <v>5</v>
      </c>
      <c r="K204" s="126"/>
      <c r="L204" s="126">
        <v>60</v>
      </c>
      <c r="M204" s="129"/>
      <c r="N204" s="130"/>
      <c r="P204" s="119"/>
      <c r="Q204" s="131">
        <f t="shared" si="62"/>
        <v>40</v>
      </c>
      <c r="R204" s="130">
        <f t="shared" si="2"/>
        <v>40</v>
      </c>
      <c r="S204" s="119"/>
      <c r="T204" s="119"/>
      <c r="U204" s="119">
        <v>54</v>
      </c>
      <c r="V204" s="164"/>
      <c r="W204" s="165"/>
      <c r="X204" s="158"/>
    </row>
    <row r="205" spans="1:24" s="122" customFormat="1">
      <c r="A205" s="124" t="s">
        <v>275</v>
      </c>
      <c r="B205" s="125" t="s">
        <v>358</v>
      </c>
      <c r="C205" s="126">
        <v>1</v>
      </c>
      <c r="D205" s="127" t="s">
        <v>263</v>
      </c>
      <c r="E205" s="122" t="s">
        <v>357</v>
      </c>
      <c r="F205" s="126">
        <v>6</v>
      </c>
      <c r="G205" s="128" t="s">
        <v>260</v>
      </c>
      <c r="H205" s="126">
        <v>6</v>
      </c>
      <c r="I205" s="126">
        <v>10</v>
      </c>
      <c r="J205" s="126">
        <f>I205-H205+1</f>
        <v>5</v>
      </c>
      <c r="K205" s="126"/>
      <c r="L205" s="126">
        <v>30</v>
      </c>
      <c r="M205" s="129"/>
      <c r="N205" s="130"/>
      <c r="P205" s="119"/>
      <c r="Q205" s="131">
        <f>IF(J205=0,0,L205/1.5)</f>
        <v>20</v>
      </c>
      <c r="R205" s="130">
        <f>O205+P205+Q205</f>
        <v>20</v>
      </c>
      <c r="S205" s="119"/>
      <c r="T205" s="119"/>
      <c r="U205" s="119"/>
      <c r="V205" s="120"/>
      <c r="W205" s="121"/>
    </row>
    <row r="206" spans="1:24" s="122" customFormat="1">
      <c r="A206" s="124" t="s">
        <v>275</v>
      </c>
      <c r="B206" s="125" t="s">
        <v>359</v>
      </c>
      <c r="C206" s="126">
        <v>1</v>
      </c>
      <c r="D206" s="127" t="s">
        <v>263</v>
      </c>
      <c r="E206" s="122" t="s">
        <v>357</v>
      </c>
      <c r="F206" s="126">
        <v>6</v>
      </c>
      <c r="G206" s="128" t="s">
        <v>264</v>
      </c>
      <c r="H206" s="126">
        <v>6</v>
      </c>
      <c r="I206" s="126">
        <v>10</v>
      </c>
      <c r="J206" s="126">
        <f>I206-H206+1</f>
        <v>5</v>
      </c>
      <c r="K206" s="126"/>
      <c r="L206" s="126">
        <v>30</v>
      </c>
      <c r="M206" s="129"/>
      <c r="N206" s="130"/>
      <c r="P206" s="119"/>
      <c r="Q206" s="131">
        <f>IF(J206=0,0,L206/1.5)</f>
        <v>20</v>
      </c>
      <c r="R206" s="130">
        <f>O206+P206+Q206</f>
        <v>20</v>
      </c>
      <c r="S206" s="119"/>
      <c r="T206" s="119"/>
      <c r="U206" s="119"/>
      <c r="V206" s="120"/>
      <c r="W206" s="121"/>
    </row>
    <row r="207" spans="1:24" s="122" customFormat="1">
      <c r="A207" s="124" t="s">
        <v>275</v>
      </c>
      <c r="B207" s="125" t="s">
        <v>367</v>
      </c>
      <c r="C207" s="126">
        <v>1</v>
      </c>
      <c r="D207" s="127" t="s">
        <v>263</v>
      </c>
      <c r="E207" s="122" t="s">
        <v>357</v>
      </c>
      <c r="F207" s="126">
        <v>6</v>
      </c>
      <c r="G207" s="128" t="s">
        <v>260</v>
      </c>
      <c r="H207" s="126">
        <v>11</v>
      </c>
      <c r="I207" s="126">
        <v>15</v>
      </c>
      <c r="J207" s="126">
        <f>I207-H207+1</f>
        <v>5</v>
      </c>
      <c r="K207" s="126"/>
      <c r="L207" s="126">
        <v>30</v>
      </c>
      <c r="M207" s="129"/>
      <c r="N207" s="130"/>
      <c r="P207" s="119"/>
      <c r="Q207" s="131">
        <f>IF(J207=0,0,L207/1.5)</f>
        <v>20</v>
      </c>
      <c r="R207" s="130">
        <f>O207+P207+Q207</f>
        <v>20</v>
      </c>
      <c r="S207" s="119"/>
      <c r="T207" s="119"/>
      <c r="U207" s="119"/>
      <c r="V207" s="120"/>
      <c r="W207" s="121"/>
    </row>
    <row r="208" spans="1:24" s="122" customFormat="1">
      <c r="A208" s="124" t="s">
        <v>275</v>
      </c>
      <c r="B208" s="125" t="s">
        <v>366</v>
      </c>
      <c r="C208" s="126">
        <v>1</v>
      </c>
      <c r="D208" s="127" t="s">
        <v>263</v>
      </c>
      <c r="E208" s="122" t="s">
        <v>357</v>
      </c>
      <c r="F208" s="126">
        <v>6</v>
      </c>
      <c r="G208" s="128" t="s">
        <v>264</v>
      </c>
      <c r="H208" s="126">
        <v>11</v>
      </c>
      <c r="I208" s="126">
        <v>15</v>
      </c>
      <c r="J208" s="126">
        <f>I208-H208+1</f>
        <v>5</v>
      </c>
      <c r="K208" s="126"/>
      <c r="L208" s="126">
        <v>30</v>
      </c>
      <c r="M208" s="129"/>
      <c r="N208" s="130"/>
      <c r="P208" s="119"/>
      <c r="Q208" s="131">
        <f>IF(J208=0,0,L208/1.5)</f>
        <v>20</v>
      </c>
      <c r="R208" s="130">
        <f>O208+P208+Q208</f>
        <v>20</v>
      </c>
      <c r="S208" s="119"/>
      <c r="T208" s="119"/>
      <c r="U208" s="119"/>
      <c r="V208" s="120"/>
      <c r="W208" s="121"/>
    </row>
    <row r="209" spans="1:50" s="122" customFormat="1">
      <c r="A209" s="124" t="s">
        <v>275</v>
      </c>
      <c r="B209" s="125" t="s">
        <v>378</v>
      </c>
      <c r="C209" s="126">
        <v>1</v>
      </c>
      <c r="D209" s="127" t="s">
        <v>288</v>
      </c>
      <c r="E209" s="122" t="s">
        <v>357</v>
      </c>
      <c r="F209" s="126">
        <v>6</v>
      </c>
      <c r="G209" s="128" t="s">
        <v>260</v>
      </c>
      <c r="H209" s="126">
        <v>16</v>
      </c>
      <c r="I209" s="126">
        <v>20</v>
      </c>
      <c r="J209" s="126">
        <f t="shared" ref="J209:J210" si="66">I209-H209+1</f>
        <v>5</v>
      </c>
      <c r="K209" s="126"/>
      <c r="L209" s="126">
        <v>30</v>
      </c>
      <c r="M209" s="129"/>
      <c r="N209" s="130"/>
      <c r="P209" s="119"/>
      <c r="Q209" s="131">
        <f t="shared" ref="Q209:Q210" si="67">IF(J209=0,0,L209/1.5)</f>
        <v>20</v>
      </c>
      <c r="R209" s="130">
        <f t="shared" ref="R209:R210" si="68">O209+P209+Q209</f>
        <v>20</v>
      </c>
      <c r="S209" s="119"/>
      <c r="T209" s="119"/>
      <c r="U209" s="119"/>
      <c r="V209" s="120"/>
      <c r="W209" s="121"/>
    </row>
    <row r="210" spans="1:50" s="122" customFormat="1">
      <c r="A210" s="124" t="s">
        <v>275</v>
      </c>
      <c r="B210" s="125" t="s">
        <v>379</v>
      </c>
      <c r="C210" s="126">
        <v>1</v>
      </c>
      <c r="D210" s="127" t="s">
        <v>288</v>
      </c>
      <c r="E210" s="122" t="s">
        <v>357</v>
      </c>
      <c r="F210" s="126">
        <v>6</v>
      </c>
      <c r="G210" s="128" t="s">
        <v>264</v>
      </c>
      <c r="H210" s="126">
        <v>16</v>
      </c>
      <c r="I210" s="126">
        <v>20</v>
      </c>
      <c r="J210" s="126">
        <f t="shared" si="66"/>
        <v>5</v>
      </c>
      <c r="K210" s="126"/>
      <c r="L210" s="126">
        <v>30</v>
      </c>
      <c r="M210" s="129"/>
      <c r="N210" s="130"/>
      <c r="P210" s="119"/>
      <c r="Q210" s="131">
        <f t="shared" si="67"/>
        <v>20</v>
      </c>
      <c r="R210" s="130">
        <f t="shared" si="68"/>
        <v>20</v>
      </c>
      <c r="S210" s="119"/>
      <c r="T210" s="119"/>
      <c r="U210" s="119"/>
      <c r="V210" s="120"/>
      <c r="W210" s="121"/>
    </row>
    <row r="211" spans="1:50" s="122" customFormat="1">
      <c r="A211" s="124" t="s">
        <v>275</v>
      </c>
      <c r="B211" s="125" t="s">
        <v>360</v>
      </c>
      <c r="C211" s="126">
        <v>1</v>
      </c>
      <c r="D211" s="127" t="s">
        <v>278</v>
      </c>
      <c r="E211" s="122" t="s">
        <v>357</v>
      </c>
      <c r="F211" s="126">
        <v>7</v>
      </c>
      <c r="G211" s="128" t="s">
        <v>260</v>
      </c>
      <c r="H211" s="126">
        <v>6</v>
      </c>
      <c r="I211" s="126">
        <v>10</v>
      </c>
      <c r="J211" s="126">
        <f t="shared" ref="J211:J218" si="69">I211-H211+1</f>
        <v>5</v>
      </c>
      <c r="K211" s="126"/>
      <c r="L211" s="126">
        <v>30</v>
      </c>
      <c r="M211" s="129"/>
      <c r="N211" s="130"/>
      <c r="P211" s="119"/>
      <c r="Q211" s="131">
        <f t="shared" ref="Q211:Q218" si="70">IF(J211=0,0,L211/1.5)</f>
        <v>20</v>
      </c>
      <c r="R211" s="130">
        <f t="shared" ref="R211:R218" si="71">O211+P211+Q211</f>
        <v>20</v>
      </c>
      <c r="S211" s="119"/>
      <c r="T211" s="119"/>
      <c r="U211" s="119"/>
      <c r="V211" s="120"/>
      <c r="W211" s="121"/>
    </row>
    <row r="212" spans="1:50" s="122" customFormat="1">
      <c r="A212" s="124" t="s">
        <v>275</v>
      </c>
      <c r="B212" s="125" t="s">
        <v>361</v>
      </c>
      <c r="C212" s="126">
        <v>1</v>
      </c>
      <c r="D212" s="127" t="s">
        <v>278</v>
      </c>
      <c r="E212" s="122" t="s">
        <v>357</v>
      </c>
      <c r="F212" s="126">
        <v>7</v>
      </c>
      <c r="G212" s="128" t="s">
        <v>264</v>
      </c>
      <c r="H212" s="126">
        <v>6</v>
      </c>
      <c r="I212" s="126">
        <v>10</v>
      </c>
      <c r="J212" s="126">
        <f t="shared" si="69"/>
        <v>5</v>
      </c>
      <c r="K212" s="126"/>
      <c r="L212" s="126">
        <v>30</v>
      </c>
      <c r="M212" s="129"/>
      <c r="N212" s="130"/>
      <c r="P212" s="119"/>
      <c r="Q212" s="131">
        <f t="shared" si="70"/>
        <v>20</v>
      </c>
      <c r="R212" s="130">
        <f t="shared" si="71"/>
        <v>20</v>
      </c>
      <c r="S212" s="119"/>
      <c r="T212" s="119"/>
      <c r="U212" s="119"/>
      <c r="V212" s="120"/>
      <c r="W212" s="121"/>
    </row>
    <row r="213" spans="1:50" s="122" customFormat="1">
      <c r="A213" s="124" t="s">
        <v>275</v>
      </c>
      <c r="B213" s="125" t="s">
        <v>369</v>
      </c>
      <c r="C213" s="126">
        <v>1</v>
      </c>
      <c r="D213" s="127" t="s">
        <v>278</v>
      </c>
      <c r="E213" s="122" t="s">
        <v>357</v>
      </c>
      <c r="F213" s="126">
        <v>7</v>
      </c>
      <c r="G213" s="128" t="s">
        <v>260</v>
      </c>
      <c r="H213" s="126">
        <v>11</v>
      </c>
      <c r="I213" s="126">
        <v>15</v>
      </c>
      <c r="J213" s="126">
        <f t="shared" si="69"/>
        <v>5</v>
      </c>
      <c r="K213" s="126"/>
      <c r="L213" s="126">
        <v>30</v>
      </c>
      <c r="M213" s="129"/>
      <c r="N213" s="130"/>
      <c r="P213" s="119"/>
      <c r="Q213" s="131">
        <f t="shared" si="70"/>
        <v>20</v>
      </c>
      <c r="R213" s="130">
        <f t="shared" si="71"/>
        <v>20</v>
      </c>
      <c r="S213" s="119"/>
      <c r="T213" s="119"/>
      <c r="U213" s="119"/>
      <c r="V213" s="120"/>
      <c r="W213" s="121"/>
    </row>
    <row r="214" spans="1:50" s="122" customFormat="1">
      <c r="A214" s="124" t="s">
        <v>275</v>
      </c>
      <c r="B214" s="125" t="s">
        <v>368</v>
      </c>
      <c r="C214" s="126">
        <v>1</v>
      </c>
      <c r="D214" s="127" t="s">
        <v>278</v>
      </c>
      <c r="E214" s="122" t="s">
        <v>357</v>
      </c>
      <c r="F214" s="126">
        <v>7</v>
      </c>
      <c r="G214" s="128" t="s">
        <v>264</v>
      </c>
      <c r="H214" s="126">
        <v>11</v>
      </c>
      <c r="I214" s="126">
        <v>15</v>
      </c>
      <c r="J214" s="126">
        <f t="shared" si="69"/>
        <v>5</v>
      </c>
      <c r="K214" s="126"/>
      <c r="L214" s="126">
        <v>30</v>
      </c>
      <c r="M214" s="129"/>
      <c r="N214" s="130"/>
      <c r="P214" s="119"/>
      <c r="Q214" s="131">
        <f t="shared" si="70"/>
        <v>20</v>
      </c>
      <c r="R214" s="130">
        <f t="shared" si="71"/>
        <v>20</v>
      </c>
      <c r="S214" s="119"/>
      <c r="T214" s="119"/>
      <c r="U214" s="119"/>
      <c r="V214" s="120"/>
      <c r="W214" s="121"/>
    </row>
    <row r="215" spans="1:50" s="122" customFormat="1">
      <c r="A215" s="124" t="s">
        <v>275</v>
      </c>
      <c r="B215" s="125" t="s">
        <v>380</v>
      </c>
      <c r="C215" s="126">
        <v>1</v>
      </c>
      <c r="D215" s="127" t="s">
        <v>320</v>
      </c>
      <c r="E215" s="122" t="s">
        <v>357</v>
      </c>
      <c r="F215" s="126">
        <v>7</v>
      </c>
      <c r="G215" s="128" t="s">
        <v>260</v>
      </c>
      <c r="H215" s="126">
        <v>16</v>
      </c>
      <c r="I215" s="126">
        <v>20</v>
      </c>
      <c r="J215" s="126">
        <f t="shared" si="69"/>
        <v>5</v>
      </c>
      <c r="K215" s="126"/>
      <c r="L215" s="126">
        <v>30</v>
      </c>
      <c r="M215" s="129"/>
      <c r="N215" s="130"/>
      <c r="P215" s="119"/>
      <c r="Q215" s="131">
        <f t="shared" si="70"/>
        <v>20</v>
      </c>
      <c r="R215" s="130">
        <f t="shared" si="71"/>
        <v>20</v>
      </c>
      <c r="S215" s="119"/>
      <c r="T215" s="119"/>
      <c r="U215" s="119"/>
      <c r="V215" s="120"/>
      <c r="W215" s="121"/>
    </row>
    <row r="216" spans="1:50" s="122" customFormat="1">
      <c r="A216" s="124" t="s">
        <v>275</v>
      </c>
      <c r="B216" s="125" t="s">
        <v>381</v>
      </c>
      <c r="C216" s="126">
        <v>1</v>
      </c>
      <c r="D216" s="127" t="s">
        <v>320</v>
      </c>
      <c r="E216" s="122" t="s">
        <v>357</v>
      </c>
      <c r="F216" s="126">
        <v>7</v>
      </c>
      <c r="G216" s="128" t="s">
        <v>264</v>
      </c>
      <c r="H216" s="126">
        <v>16</v>
      </c>
      <c r="I216" s="126">
        <v>20</v>
      </c>
      <c r="J216" s="126">
        <f t="shared" si="69"/>
        <v>5</v>
      </c>
      <c r="K216" s="126"/>
      <c r="L216" s="126">
        <v>30</v>
      </c>
      <c r="M216" s="129"/>
      <c r="N216" s="130"/>
      <c r="P216" s="119"/>
      <c r="Q216" s="131">
        <f t="shared" si="70"/>
        <v>20</v>
      </c>
      <c r="R216" s="130">
        <f t="shared" si="71"/>
        <v>20</v>
      </c>
      <c r="S216" s="119"/>
      <c r="T216" s="119"/>
      <c r="U216" s="119"/>
      <c r="V216" s="120"/>
      <c r="W216" s="121"/>
    </row>
    <row r="217" spans="1:50" s="14" customFormat="1">
      <c r="A217" s="254" t="s">
        <v>275</v>
      </c>
      <c r="B217" s="8" t="s">
        <v>387</v>
      </c>
      <c r="C217" s="9">
        <v>1</v>
      </c>
      <c r="D217" s="10" t="s">
        <v>266</v>
      </c>
      <c r="E217" s="14" t="s">
        <v>357</v>
      </c>
      <c r="F217" s="9">
        <v>6</v>
      </c>
      <c r="G217" s="11" t="s">
        <v>384</v>
      </c>
      <c r="H217" s="9">
        <v>5</v>
      </c>
      <c r="I217" s="9">
        <v>10</v>
      </c>
      <c r="J217" s="9">
        <f t="shared" si="69"/>
        <v>6</v>
      </c>
      <c r="K217" s="9"/>
      <c r="L217" s="9">
        <v>30</v>
      </c>
      <c r="M217" s="12"/>
      <c r="N217" s="13"/>
      <c r="P217" s="15"/>
      <c r="Q217" s="16">
        <f t="shared" si="70"/>
        <v>20</v>
      </c>
      <c r="R217" s="13">
        <f t="shared" si="71"/>
        <v>20</v>
      </c>
      <c r="S217" s="15"/>
      <c r="T217" s="15"/>
      <c r="U217" s="15"/>
      <c r="V217" s="255"/>
      <c r="W217" s="256"/>
    </row>
    <row r="218" spans="1:50" s="14" customFormat="1">
      <c r="A218" s="254" t="s">
        <v>275</v>
      </c>
      <c r="B218" s="8" t="s">
        <v>388</v>
      </c>
      <c r="C218" s="9">
        <v>1</v>
      </c>
      <c r="D218" s="10" t="s">
        <v>266</v>
      </c>
      <c r="E218" s="14" t="s">
        <v>357</v>
      </c>
      <c r="F218" s="9">
        <v>7</v>
      </c>
      <c r="G218" s="11" t="s">
        <v>384</v>
      </c>
      <c r="H218" s="9">
        <v>5</v>
      </c>
      <c r="I218" s="9">
        <v>10</v>
      </c>
      <c r="J218" s="9">
        <f t="shared" si="69"/>
        <v>6</v>
      </c>
      <c r="K218" s="9"/>
      <c r="L218" s="9">
        <v>30</v>
      </c>
      <c r="M218" s="12"/>
      <c r="N218" s="13"/>
      <c r="P218" s="15"/>
      <c r="Q218" s="16">
        <f t="shared" si="70"/>
        <v>20</v>
      </c>
      <c r="R218" s="13">
        <f t="shared" si="71"/>
        <v>20</v>
      </c>
      <c r="S218" s="15"/>
      <c r="T218" s="15"/>
      <c r="U218" s="15"/>
      <c r="V218" s="255"/>
      <c r="W218" s="256"/>
    </row>
    <row r="219" spans="1:50" s="122" customFormat="1">
      <c r="A219" s="210" t="s">
        <v>262</v>
      </c>
      <c r="B219" s="211" t="s">
        <v>347</v>
      </c>
      <c r="C219" s="212">
        <v>1</v>
      </c>
      <c r="D219" s="213" t="s">
        <v>258</v>
      </c>
      <c r="E219" s="217" t="s">
        <v>229</v>
      </c>
      <c r="F219" s="212">
        <v>2</v>
      </c>
      <c r="G219" s="214" t="s">
        <v>260</v>
      </c>
      <c r="H219" s="212">
        <v>1</v>
      </c>
      <c r="I219" s="212">
        <v>5</v>
      </c>
      <c r="J219" s="212">
        <f>I219-H219+1</f>
        <v>5</v>
      </c>
      <c r="K219" s="212"/>
      <c r="L219" s="212">
        <v>30</v>
      </c>
      <c r="M219" s="215"/>
      <c r="N219" s="216"/>
      <c r="O219" s="217"/>
      <c r="P219" s="218"/>
      <c r="Q219" s="219">
        <f t="shared" si="62"/>
        <v>20</v>
      </c>
      <c r="R219" s="216">
        <f>O219+P219+Q219</f>
        <v>20</v>
      </c>
      <c r="S219" s="119"/>
      <c r="T219" s="119"/>
      <c r="U219" s="119">
        <v>54</v>
      </c>
      <c r="V219" s="120"/>
      <c r="W219" s="142"/>
      <c r="X219" s="143"/>
    </row>
    <row r="220" spans="1:50" s="122" customFormat="1">
      <c r="A220" s="210" t="s">
        <v>262</v>
      </c>
      <c r="B220" s="211" t="s">
        <v>327</v>
      </c>
      <c r="C220" s="212">
        <v>1</v>
      </c>
      <c r="D220" s="213" t="s">
        <v>258</v>
      </c>
      <c r="E220" s="217" t="s">
        <v>229</v>
      </c>
      <c r="F220" s="212">
        <v>2</v>
      </c>
      <c r="G220" s="214" t="s">
        <v>264</v>
      </c>
      <c r="H220" s="212">
        <v>1</v>
      </c>
      <c r="I220" s="212">
        <v>5</v>
      </c>
      <c r="J220" s="212">
        <f t="shared" si="0"/>
        <v>5</v>
      </c>
      <c r="K220" s="212"/>
      <c r="L220" s="212">
        <v>30</v>
      </c>
      <c r="M220" s="215"/>
      <c r="N220" s="216"/>
      <c r="O220" s="217"/>
      <c r="P220" s="218"/>
      <c r="Q220" s="219">
        <f t="shared" si="62"/>
        <v>20</v>
      </c>
      <c r="R220" s="216">
        <f t="shared" si="2"/>
        <v>20</v>
      </c>
      <c r="S220" s="119"/>
      <c r="T220" s="119">
        <v>1</v>
      </c>
      <c r="U220" s="119">
        <f>T220*R220</f>
        <v>20</v>
      </c>
      <c r="V220" s="120"/>
      <c r="W220" s="142"/>
      <c r="X220" s="143"/>
    </row>
    <row r="221" spans="1:50" s="217" customFormat="1">
      <c r="A221" s="210" t="s">
        <v>262</v>
      </c>
      <c r="B221" s="211" t="s">
        <v>356</v>
      </c>
      <c r="C221" s="212">
        <v>1</v>
      </c>
      <c r="D221" s="213" t="s">
        <v>259</v>
      </c>
      <c r="E221" s="217" t="s">
        <v>229</v>
      </c>
      <c r="F221" s="212">
        <v>2</v>
      </c>
      <c r="G221" s="214" t="s">
        <v>260</v>
      </c>
      <c r="H221" s="212">
        <v>6</v>
      </c>
      <c r="I221" s="212">
        <v>10</v>
      </c>
      <c r="J221" s="212">
        <f t="shared" ref="J221:J226" si="72">I221-H221+1</f>
        <v>5</v>
      </c>
      <c r="K221" s="212"/>
      <c r="L221" s="212">
        <v>30</v>
      </c>
      <c r="M221" s="215"/>
      <c r="N221" s="216"/>
      <c r="P221" s="218"/>
      <c r="Q221" s="219">
        <f t="shared" ref="Q221:Q226" si="73">IF(J221=0,0,L221/1.5)</f>
        <v>20</v>
      </c>
      <c r="R221" s="216">
        <f t="shared" ref="R221:R226" si="74">O221+P221+Q221</f>
        <v>20</v>
      </c>
      <c r="S221" s="119"/>
      <c r="T221" s="119"/>
      <c r="U221" s="119"/>
      <c r="V221" s="120"/>
      <c r="W221" s="121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122"/>
      <c r="AK221" s="122"/>
      <c r="AL221" s="122"/>
      <c r="AM221" s="122"/>
      <c r="AN221" s="122"/>
      <c r="AO221" s="122"/>
      <c r="AP221" s="122"/>
      <c r="AQ221" s="122"/>
      <c r="AR221" s="122"/>
      <c r="AS221" s="122"/>
      <c r="AT221" s="122"/>
      <c r="AU221" s="122"/>
      <c r="AV221" s="122"/>
      <c r="AW221" s="122"/>
      <c r="AX221" s="122"/>
    </row>
    <row r="222" spans="1:50" s="217" customFormat="1">
      <c r="A222" s="210" t="s">
        <v>262</v>
      </c>
      <c r="B222" s="211" t="s">
        <v>391</v>
      </c>
      <c r="C222" s="212">
        <v>1</v>
      </c>
      <c r="D222" s="213" t="s">
        <v>259</v>
      </c>
      <c r="E222" s="217" t="s">
        <v>229</v>
      </c>
      <c r="F222" s="212">
        <v>2</v>
      </c>
      <c r="G222" s="214" t="s">
        <v>264</v>
      </c>
      <c r="H222" s="212">
        <v>6</v>
      </c>
      <c r="I222" s="212">
        <v>10</v>
      </c>
      <c r="J222" s="212">
        <f t="shared" si="72"/>
        <v>5</v>
      </c>
      <c r="K222" s="212"/>
      <c r="L222" s="212">
        <v>30</v>
      </c>
      <c r="M222" s="215"/>
      <c r="N222" s="216"/>
      <c r="P222" s="218"/>
      <c r="Q222" s="219">
        <f t="shared" si="73"/>
        <v>20</v>
      </c>
      <c r="R222" s="216">
        <f t="shared" si="74"/>
        <v>20</v>
      </c>
      <c r="S222" s="119"/>
      <c r="T222" s="119"/>
      <c r="U222" s="119"/>
      <c r="V222" s="120"/>
      <c r="W222" s="121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  <c r="AK222" s="122"/>
      <c r="AL222" s="122"/>
      <c r="AM222" s="122"/>
      <c r="AN222" s="122"/>
      <c r="AO222" s="122"/>
      <c r="AP222" s="122"/>
      <c r="AQ222" s="122"/>
      <c r="AR222" s="122"/>
      <c r="AS222" s="122"/>
      <c r="AT222" s="122"/>
      <c r="AU222" s="122"/>
      <c r="AV222" s="122"/>
      <c r="AW222" s="122"/>
      <c r="AX222" s="122"/>
    </row>
    <row r="223" spans="1:50" s="217" customFormat="1">
      <c r="A223" s="210" t="s">
        <v>262</v>
      </c>
      <c r="B223" s="211" t="s">
        <v>392</v>
      </c>
      <c r="C223" s="212">
        <v>1</v>
      </c>
      <c r="D223" s="213" t="s">
        <v>259</v>
      </c>
      <c r="E223" s="217" t="s">
        <v>229</v>
      </c>
      <c r="F223" s="212">
        <v>2</v>
      </c>
      <c r="G223" s="214" t="s">
        <v>260</v>
      </c>
      <c r="H223" s="212">
        <v>11</v>
      </c>
      <c r="I223" s="212">
        <v>15</v>
      </c>
      <c r="J223" s="212">
        <f t="shared" si="72"/>
        <v>5</v>
      </c>
      <c r="K223" s="212"/>
      <c r="L223" s="212">
        <v>30</v>
      </c>
      <c r="M223" s="215"/>
      <c r="N223" s="216"/>
      <c r="P223" s="218"/>
      <c r="Q223" s="219">
        <f t="shared" si="73"/>
        <v>20</v>
      </c>
      <c r="R223" s="216">
        <f t="shared" si="74"/>
        <v>20</v>
      </c>
      <c r="S223" s="119"/>
      <c r="T223" s="119"/>
      <c r="U223" s="119"/>
      <c r="V223" s="120"/>
      <c r="W223" s="121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  <c r="AK223" s="122"/>
      <c r="AL223" s="122"/>
      <c r="AM223" s="122"/>
      <c r="AN223" s="122"/>
      <c r="AO223" s="122"/>
      <c r="AP223" s="122"/>
      <c r="AQ223" s="122"/>
      <c r="AR223" s="122"/>
      <c r="AS223" s="122"/>
      <c r="AT223" s="122"/>
      <c r="AU223" s="122"/>
      <c r="AV223" s="122"/>
      <c r="AW223" s="122"/>
      <c r="AX223" s="122"/>
    </row>
    <row r="224" spans="1:50" s="217" customFormat="1">
      <c r="A224" s="210" t="s">
        <v>262</v>
      </c>
      <c r="B224" s="211" t="s">
        <v>393</v>
      </c>
      <c r="C224" s="212">
        <v>1</v>
      </c>
      <c r="D224" s="213" t="s">
        <v>259</v>
      </c>
      <c r="E224" s="217" t="s">
        <v>229</v>
      </c>
      <c r="F224" s="212">
        <v>2</v>
      </c>
      <c r="G224" s="214" t="s">
        <v>264</v>
      </c>
      <c r="H224" s="212">
        <v>11</v>
      </c>
      <c r="I224" s="212">
        <v>15</v>
      </c>
      <c r="J224" s="212">
        <f t="shared" si="72"/>
        <v>5</v>
      </c>
      <c r="K224" s="212"/>
      <c r="L224" s="212">
        <v>30</v>
      </c>
      <c r="M224" s="215"/>
      <c r="N224" s="216"/>
      <c r="P224" s="218"/>
      <c r="Q224" s="219">
        <f t="shared" si="73"/>
        <v>20</v>
      </c>
      <c r="R224" s="216">
        <f t="shared" si="74"/>
        <v>20</v>
      </c>
      <c r="S224" s="119"/>
      <c r="T224" s="119"/>
      <c r="U224" s="119"/>
      <c r="V224" s="120"/>
      <c r="W224" s="121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122"/>
      <c r="AL224" s="122"/>
      <c r="AM224" s="122"/>
      <c r="AN224" s="122"/>
      <c r="AO224" s="122"/>
      <c r="AP224" s="122"/>
      <c r="AQ224" s="122"/>
      <c r="AR224" s="122"/>
      <c r="AS224" s="122"/>
      <c r="AT224" s="122"/>
      <c r="AU224" s="122"/>
      <c r="AV224" s="122"/>
      <c r="AW224" s="122"/>
      <c r="AX224" s="122"/>
    </row>
    <row r="225" spans="1:50" s="217" customFormat="1">
      <c r="A225" s="210" t="s">
        <v>262</v>
      </c>
      <c r="B225" s="211" t="s">
        <v>394</v>
      </c>
      <c r="C225" s="212">
        <v>1</v>
      </c>
      <c r="D225" s="213" t="s">
        <v>259</v>
      </c>
      <c r="E225" s="217" t="s">
        <v>229</v>
      </c>
      <c r="F225" s="212">
        <v>2</v>
      </c>
      <c r="G225" s="214" t="s">
        <v>260</v>
      </c>
      <c r="H225" s="212">
        <v>16</v>
      </c>
      <c r="I225" s="212">
        <v>20</v>
      </c>
      <c r="J225" s="212">
        <f t="shared" si="72"/>
        <v>5</v>
      </c>
      <c r="K225" s="212"/>
      <c r="L225" s="212">
        <v>30</v>
      </c>
      <c r="M225" s="215"/>
      <c r="N225" s="216"/>
      <c r="P225" s="218"/>
      <c r="Q225" s="219">
        <f t="shared" si="73"/>
        <v>20</v>
      </c>
      <c r="R225" s="216">
        <f t="shared" si="74"/>
        <v>20</v>
      </c>
      <c r="S225" s="119"/>
      <c r="T225" s="119"/>
      <c r="U225" s="119"/>
      <c r="V225" s="120"/>
      <c r="W225" s="121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122"/>
      <c r="AO225" s="122"/>
      <c r="AP225" s="122"/>
      <c r="AQ225" s="122"/>
      <c r="AR225" s="122"/>
      <c r="AS225" s="122"/>
      <c r="AT225" s="122"/>
      <c r="AU225" s="122"/>
      <c r="AV225" s="122"/>
      <c r="AW225" s="122"/>
      <c r="AX225" s="122"/>
    </row>
    <row r="226" spans="1:50" s="217" customFormat="1">
      <c r="A226" s="210" t="s">
        <v>262</v>
      </c>
      <c r="B226" s="211" t="s">
        <v>395</v>
      </c>
      <c r="C226" s="212">
        <v>1</v>
      </c>
      <c r="D226" s="213" t="s">
        <v>259</v>
      </c>
      <c r="E226" s="217" t="s">
        <v>229</v>
      </c>
      <c r="F226" s="212">
        <v>2</v>
      </c>
      <c r="G226" s="214" t="s">
        <v>264</v>
      </c>
      <c r="H226" s="212">
        <v>16</v>
      </c>
      <c r="I226" s="212">
        <v>20</v>
      </c>
      <c r="J226" s="212">
        <f t="shared" si="72"/>
        <v>5</v>
      </c>
      <c r="K226" s="212"/>
      <c r="L226" s="212">
        <v>30</v>
      </c>
      <c r="M226" s="215"/>
      <c r="N226" s="216"/>
      <c r="P226" s="218"/>
      <c r="Q226" s="219">
        <f t="shared" si="73"/>
        <v>20</v>
      </c>
      <c r="R226" s="216">
        <f t="shared" si="74"/>
        <v>20</v>
      </c>
      <c r="S226" s="119"/>
      <c r="T226" s="119"/>
      <c r="U226" s="119"/>
      <c r="V226" s="120"/>
      <c r="W226" s="121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122"/>
      <c r="AK226" s="122"/>
      <c r="AL226" s="122"/>
      <c r="AM226" s="122"/>
      <c r="AN226" s="122"/>
      <c r="AO226" s="122"/>
      <c r="AP226" s="122"/>
      <c r="AQ226" s="122"/>
      <c r="AR226" s="122"/>
      <c r="AS226" s="122"/>
      <c r="AT226" s="122"/>
      <c r="AU226" s="122"/>
      <c r="AV226" s="122"/>
      <c r="AW226" s="122"/>
      <c r="AX226" s="122"/>
    </row>
    <row r="227" spans="1:50" s="14" customFormat="1">
      <c r="A227" s="260" t="s">
        <v>262</v>
      </c>
      <c r="B227" s="261" t="s">
        <v>415</v>
      </c>
      <c r="C227" s="262">
        <v>1</v>
      </c>
      <c r="D227" s="263" t="s">
        <v>256</v>
      </c>
      <c r="E227" s="264" t="s">
        <v>229</v>
      </c>
      <c r="F227" s="262">
        <v>2</v>
      </c>
      <c r="G227" s="265" t="s">
        <v>384</v>
      </c>
      <c r="H227" s="262">
        <v>5</v>
      </c>
      <c r="I227" s="262">
        <v>16</v>
      </c>
      <c r="J227" s="262">
        <f>I227-H227+1</f>
        <v>12</v>
      </c>
      <c r="K227" s="262"/>
      <c r="L227" s="262">
        <v>60</v>
      </c>
      <c r="M227" s="266"/>
      <c r="N227" s="267"/>
      <c r="O227" s="264"/>
      <c r="P227" s="268"/>
      <c r="Q227" s="269">
        <f>IF(J227=0,0,L227/1.5)</f>
        <v>40</v>
      </c>
      <c r="R227" s="267">
        <f>O227+P227+Q227</f>
        <v>40</v>
      </c>
      <c r="S227" s="15"/>
      <c r="T227" s="15"/>
      <c r="U227" s="15"/>
      <c r="V227" s="255"/>
      <c r="W227" s="256"/>
    </row>
    <row r="228" spans="1:50" s="122" customFormat="1">
      <c r="A228" s="210" t="s">
        <v>262</v>
      </c>
      <c r="B228" s="211" t="s">
        <v>328</v>
      </c>
      <c r="C228" s="212">
        <v>1</v>
      </c>
      <c r="D228" s="213" t="s">
        <v>259</v>
      </c>
      <c r="E228" s="217" t="s">
        <v>229</v>
      </c>
      <c r="F228" s="212">
        <v>3</v>
      </c>
      <c r="G228" s="214" t="s">
        <v>264</v>
      </c>
      <c r="H228" s="212">
        <v>1</v>
      </c>
      <c r="I228" s="212">
        <v>5</v>
      </c>
      <c r="J228" s="212">
        <f t="shared" si="0"/>
        <v>5</v>
      </c>
      <c r="K228" s="212"/>
      <c r="L228" s="212">
        <v>30</v>
      </c>
      <c r="M228" s="215"/>
      <c r="N228" s="216"/>
      <c r="O228" s="217"/>
      <c r="P228" s="218"/>
      <c r="Q228" s="219">
        <f t="shared" si="62"/>
        <v>20</v>
      </c>
      <c r="R228" s="216">
        <f t="shared" si="2"/>
        <v>20</v>
      </c>
      <c r="S228" s="119"/>
      <c r="T228" s="119"/>
      <c r="U228" s="119">
        <v>54</v>
      </c>
      <c r="V228" s="120"/>
      <c r="W228" s="121"/>
    </row>
    <row r="229" spans="1:50" s="217" customFormat="1">
      <c r="A229" s="210" t="s">
        <v>262</v>
      </c>
      <c r="B229" s="211" t="s">
        <v>396</v>
      </c>
      <c r="C229" s="212">
        <v>1</v>
      </c>
      <c r="D229" s="213" t="s">
        <v>259</v>
      </c>
      <c r="E229" s="217" t="s">
        <v>229</v>
      </c>
      <c r="F229" s="212">
        <v>3</v>
      </c>
      <c r="G229" s="214" t="s">
        <v>260</v>
      </c>
      <c r="H229" s="212">
        <v>6</v>
      </c>
      <c r="I229" s="212">
        <v>10</v>
      </c>
      <c r="J229" s="212">
        <f t="shared" ref="J229:J234" si="75">I229-H229+1</f>
        <v>5</v>
      </c>
      <c r="K229" s="212"/>
      <c r="L229" s="212">
        <v>30</v>
      </c>
      <c r="M229" s="215"/>
      <c r="N229" s="216"/>
      <c r="P229" s="218"/>
      <c r="Q229" s="219">
        <f t="shared" ref="Q229:Q234" si="76">IF(J229=0,0,L229/1.5)</f>
        <v>20</v>
      </c>
      <c r="R229" s="216">
        <f t="shared" ref="R229:R234" si="77">O229+P229+Q229</f>
        <v>20</v>
      </c>
      <c r="S229" s="119"/>
      <c r="T229" s="119"/>
      <c r="U229" s="119"/>
      <c r="V229" s="120"/>
      <c r="W229" s="121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2"/>
      <c r="AQ229" s="122"/>
      <c r="AR229" s="122"/>
      <c r="AS229" s="122"/>
      <c r="AT229" s="122"/>
      <c r="AU229" s="122"/>
      <c r="AV229" s="122"/>
      <c r="AW229" s="122"/>
      <c r="AX229" s="122"/>
    </row>
    <row r="230" spans="1:50" s="217" customFormat="1">
      <c r="A230" s="210" t="s">
        <v>262</v>
      </c>
      <c r="B230" s="211" t="s">
        <v>397</v>
      </c>
      <c r="C230" s="212">
        <v>1</v>
      </c>
      <c r="D230" s="213" t="s">
        <v>259</v>
      </c>
      <c r="E230" s="217" t="s">
        <v>229</v>
      </c>
      <c r="F230" s="212">
        <v>3</v>
      </c>
      <c r="G230" s="214" t="s">
        <v>264</v>
      </c>
      <c r="H230" s="212">
        <v>6</v>
      </c>
      <c r="I230" s="212">
        <v>10</v>
      </c>
      <c r="J230" s="212">
        <f t="shared" si="75"/>
        <v>5</v>
      </c>
      <c r="K230" s="212"/>
      <c r="L230" s="212">
        <v>30</v>
      </c>
      <c r="M230" s="215"/>
      <c r="N230" s="216"/>
      <c r="P230" s="218"/>
      <c r="Q230" s="219">
        <f t="shared" si="76"/>
        <v>20</v>
      </c>
      <c r="R230" s="216">
        <f t="shared" si="77"/>
        <v>20</v>
      </c>
      <c r="S230" s="119"/>
      <c r="T230" s="119"/>
      <c r="U230" s="119"/>
      <c r="V230" s="120"/>
      <c r="W230" s="121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122"/>
      <c r="AK230" s="122"/>
      <c r="AL230" s="122"/>
      <c r="AM230" s="122"/>
      <c r="AN230" s="122"/>
      <c r="AO230" s="122"/>
      <c r="AP230" s="122"/>
      <c r="AQ230" s="122"/>
      <c r="AR230" s="122"/>
      <c r="AS230" s="122"/>
      <c r="AT230" s="122"/>
      <c r="AU230" s="122"/>
      <c r="AV230" s="122"/>
      <c r="AW230" s="122"/>
      <c r="AX230" s="122"/>
    </row>
    <row r="231" spans="1:50" s="217" customFormat="1">
      <c r="A231" s="210" t="s">
        <v>262</v>
      </c>
      <c r="B231" s="211" t="s">
        <v>398</v>
      </c>
      <c r="C231" s="212">
        <v>1</v>
      </c>
      <c r="D231" s="213" t="s">
        <v>259</v>
      </c>
      <c r="E231" s="217" t="s">
        <v>229</v>
      </c>
      <c r="F231" s="212">
        <v>3</v>
      </c>
      <c r="G231" s="214" t="s">
        <v>260</v>
      </c>
      <c r="H231" s="212">
        <v>11</v>
      </c>
      <c r="I231" s="212">
        <v>15</v>
      </c>
      <c r="J231" s="212">
        <f t="shared" si="75"/>
        <v>5</v>
      </c>
      <c r="K231" s="212"/>
      <c r="L231" s="212">
        <v>30</v>
      </c>
      <c r="M231" s="215"/>
      <c r="N231" s="216"/>
      <c r="P231" s="218"/>
      <c r="Q231" s="219">
        <f t="shared" si="76"/>
        <v>20</v>
      </c>
      <c r="R231" s="216">
        <f t="shared" si="77"/>
        <v>20</v>
      </c>
      <c r="S231" s="119"/>
      <c r="T231" s="119"/>
      <c r="U231" s="119"/>
      <c r="V231" s="120"/>
      <c r="W231" s="121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122"/>
      <c r="AK231" s="122"/>
      <c r="AL231" s="122"/>
      <c r="AM231" s="122"/>
      <c r="AN231" s="122"/>
      <c r="AO231" s="122"/>
      <c r="AP231" s="122"/>
      <c r="AQ231" s="122"/>
      <c r="AR231" s="122"/>
      <c r="AS231" s="122"/>
      <c r="AT231" s="122"/>
      <c r="AU231" s="122"/>
      <c r="AV231" s="122"/>
      <c r="AW231" s="122"/>
      <c r="AX231" s="122"/>
    </row>
    <row r="232" spans="1:50" s="217" customFormat="1">
      <c r="A232" s="210" t="s">
        <v>262</v>
      </c>
      <c r="B232" s="211" t="s">
        <v>399</v>
      </c>
      <c r="C232" s="212">
        <v>1</v>
      </c>
      <c r="D232" s="213" t="s">
        <v>259</v>
      </c>
      <c r="E232" s="217" t="s">
        <v>229</v>
      </c>
      <c r="F232" s="212">
        <v>3</v>
      </c>
      <c r="G232" s="214" t="s">
        <v>264</v>
      </c>
      <c r="H232" s="212">
        <v>11</v>
      </c>
      <c r="I232" s="212">
        <v>15</v>
      </c>
      <c r="J232" s="212">
        <f t="shared" si="75"/>
        <v>5</v>
      </c>
      <c r="K232" s="212"/>
      <c r="L232" s="212">
        <v>30</v>
      </c>
      <c r="M232" s="215"/>
      <c r="N232" s="216"/>
      <c r="P232" s="218"/>
      <c r="Q232" s="219">
        <f t="shared" si="76"/>
        <v>20</v>
      </c>
      <c r="R232" s="216">
        <f t="shared" si="77"/>
        <v>20</v>
      </c>
      <c r="S232" s="119"/>
      <c r="T232" s="119"/>
      <c r="U232" s="119"/>
      <c r="V232" s="120"/>
      <c r="W232" s="121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2"/>
      <c r="AR232" s="122"/>
      <c r="AS232" s="122"/>
      <c r="AT232" s="122"/>
      <c r="AU232" s="122"/>
      <c r="AV232" s="122"/>
      <c r="AW232" s="122"/>
      <c r="AX232" s="122"/>
    </row>
    <row r="233" spans="1:50" s="217" customFormat="1">
      <c r="A233" s="210" t="s">
        <v>262</v>
      </c>
      <c r="B233" s="211" t="s">
        <v>400</v>
      </c>
      <c r="C233" s="212">
        <v>1</v>
      </c>
      <c r="D233" s="213" t="s">
        <v>259</v>
      </c>
      <c r="E233" s="217" t="s">
        <v>229</v>
      </c>
      <c r="F233" s="212">
        <v>3</v>
      </c>
      <c r="G233" s="214" t="s">
        <v>260</v>
      </c>
      <c r="H233" s="212">
        <v>16</v>
      </c>
      <c r="I233" s="212">
        <v>20</v>
      </c>
      <c r="J233" s="212">
        <f t="shared" si="75"/>
        <v>5</v>
      </c>
      <c r="K233" s="212"/>
      <c r="L233" s="212">
        <v>30</v>
      </c>
      <c r="M233" s="215"/>
      <c r="N233" s="216"/>
      <c r="P233" s="218"/>
      <c r="Q233" s="219">
        <f t="shared" si="76"/>
        <v>20</v>
      </c>
      <c r="R233" s="216">
        <f t="shared" si="77"/>
        <v>20</v>
      </c>
      <c r="S233" s="119"/>
      <c r="T233" s="119"/>
      <c r="U233" s="119"/>
      <c r="V233" s="120"/>
      <c r="W233" s="121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122"/>
      <c r="AK233" s="122"/>
      <c r="AL233" s="122"/>
      <c r="AM233" s="122"/>
      <c r="AN233" s="122"/>
      <c r="AO233" s="122"/>
      <c r="AP233" s="122"/>
      <c r="AQ233" s="122"/>
      <c r="AR233" s="122"/>
      <c r="AS233" s="122"/>
      <c r="AT233" s="122"/>
      <c r="AU233" s="122"/>
      <c r="AV233" s="122"/>
      <c r="AW233" s="122"/>
      <c r="AX233" s="122"/>
    </row>
    <row r="234" spans="1:50" s="217" customFormat="1">
      <c r="A234" s="210" t="s">
        <v>262</v>
      </c>
      <c r="B234" s="211" t="s">
        <v>401</v>
      </c>
      <c r="C234" s="212">
        <v>1</v>
      </c>
      <c r="D234" s="213" t="s">
        <v>259</v>
      </c>
      <c r="E234" s="217" t="s">
        <v>229</v>
      </c>
      <c r="F234" s="212">
        <v>3</v>
      </c>
      <c r="G234" s="214" t="s">
        <v>264</v>
      </c>
      <c r="H234" s="212">
        <v>16</v>
      </c>
      <c r="I234" s="212">
        <v>20</v>
      </c>
      <c r="J234" s="212">
        <f t="shared" si="75"/>
        <v>5</v>
      </c>
      <c r="K234" s="212"/>
      <c r="L234" s="212">
        <v>30</v>
      </c>
      <c r="M234" s="215"/>
      <c r="N234" s="216"/>
      <c r="P234" s="218"/>
      <c r="Q234" s="219">
        <f t="shared" si="76"/>
        <v>20</v>
      </c>
      <c r="R234" s="216">
        <f t="shared" si="77"/>
        <v>20</v>
      </c>
      <c r="S234" s="119"/>
      <c r="T234" s="119"/>
      <c r="U234" s="119"/>
      <c r="V234" s="120"/>
      <c r="W234" s="121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  <c r="AK234" s="122"/>
      <c r="AL234" s="122"/>
      <c r="AM234" s="122"/>
      <c r="AN234" s="122"/>
      <c r="AO234" s="122"/>
      <c r="AP234" s="122"/>
      <c r="AQ234" s="122"/>
      <c r="AR234" s="122"/>
      <c r="AS234" s="122"/>
      <c r="AT234" s="122"/>
      <c r="AU234" s="122"/>
      <c r="AV234" s="122"/>
      <c r="AW234" s="122"/>
      <c r="AX234" s="122"/>
    </row>
    <row r="235" spans="1:50" s="264" customFormat="1">
      <c r="A235" s="260" t="s">
        <v>262</v>
      </c>
      <c r="B235" s="261" t="s">
        <v>418</v>
      </c>
      <c r="C235" s="262">
        <v>1</v>
      </c>
      <c r="D235" s="263" t="s">
        <v>257</v>
      </c>
      <c r="E235" s="264" t="s">
        <v>229</v>
      </c>
      <c r="F235" s="262">
        <v>3</v>
      </c>
      <c r="G235" s="265" t="s">
        <v>384</v>
      </c>
      <c r="H235" s="262">
        <v>5</v>
      </c>
      <c r="I235" s="262">
        <v>16</v>
      </c>
      <c r="J235" s="262">
        <f>I235-H235+1</f>
        <v>12</v>
      </c>
      <c r="K235" s="262"/>
      <c r="L235" s="262">
        <v>60</v>
      </c>
      <c r="M235" s="266"/>
      <c r="N235" s="267"/>
      <c r="P235" s="268"/>
      <c r="Q235" s="269">
        <f>IF(J235=0,0,L235/1.5)</f>
        <v>40</v>
      </c>
      <c r="R235" s="267">
        <f>O235+P235+Q235</f>
        <v>40</v>
      </c>
      <c r="S235" s="15"/>
      <c r="T235" s="15"/>
      <c r="U235" s="15"/>
      <c r="V235" s="255"/>
      <c r="W235" s="256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</row>
    <row r="236" spans="1:50" s="122" customFormat="1">
      <c r="A236" s="210" t="s">
        <v>262</v>
      </c>
      <c r="B236" s="211" t="s">
        <v>230</v>
      </c>
      <c r="C236" s="212">
        <v>1</v>
      </c>
      <c r="D236" s="213" t="s">
        <v>278</v>
      </c>
      <c r="E236" s="217" t="s">
        <v>229</v>
      </c>
      <c r="F236" s="212">
        <v>4</v>
      </c>
      <c r="G236" s="214" t="s">
        <v>260</v>
      </c>
      <c r="H236" s="212">
        <v>1</v>
      </c>
      <c r="I236" s="212">
        <v>5</v>
      </c>
      <c r="J236" s="212">
        <f t="shared" si="0"/>
        <v>5</v>
      </c>
      <c r="K236" s="212"/>
      <c r="L236" s="212">
        <v>30</v>
      </c>
      <c r="M236" s="215"/>
      <c r="N236" s="216"/>
      <c r="O236" s="217"/>
      <c r="P236" s="218"/>
      <c r="Q236" s="219">
        <f t="shared" si="62"/>
        <v>20</v>
      </c>
      <c r="R236" s="216">
        <f t="shared" si="2"/>
        <v>20</v>
      </c>
      <c r="S236" s="119"/>
      <c r="T236" s="119"/>
      <c r="U236" s="119">
        <v>54</v>
      </c>
      <c r="V236" s="120"/>
      <c r="W236" s="121"/>
    </row>
    <row r="237" spans="1:50" s="122" customFormat="1">
      <c r="A237" s="210" t="s">
        <v>262</v>
      </c>
      <c r="B237" s="211" t="s">
        <v>352</v>
      </c>
      <c r="C237" s="212">
        <v>1</v>
      </c>
      <c r="D237" s="213" t="s">
        <v>278</v>
      </c>
      <c r="E237" s="217" t="s">
        <v>229</v>
      </c>
      <c r="F237" s="212">
        <v>4</v>
      </c>
      <c r="G237" s="214" t="s">
        <v>264</v>
      </c>
      <c r="H237" s="212">
        <v>1</v>
      </c>
      <c r="I237" s="212">
        <v>5</v>
      </c>
      <c r="J237" s="212">
        <f t="shared" si="0"/>
        <v>5</v>
      </c>
      <c r="K237" s="212"/>
      <c r="L237" s="212">
        <v>30</v>
      </c>
      <c r="M237" s="215"/>
      <c r="N237" s="216"/>
      <c r="O237" s="217"/>
      <c r="P237" s="218"/>
      <c r="Q237" s="219">
        <f t="shared" si="62"/>
        <v>20</v>
      </c>
      <c r="R237" s="216">
        <f t="shared" si="2"/>
        <v>20</v>
      </c>
      <c r="S237" s="119"/>
      <c r="T237" s="119"/>
      <c r="U237" s="119">
        <v>54</v>
      </c>
      <c r="V237" s="120"/>
      <c r="W237" s="121"/>
    </row>
    <row r="238" spans="1:50" s="122" customFormat="1">
      <c r="A238" s="210" t="s">
        <v>262</v>
      </c>
      <c r="B238" s="211" t="s">
        <v>402</v>
      </c>
      <c r="C238" s="212">
        <v>1</v>
      </c>
      <c r="D238" s="213" t="s">
        <v>271</v>
      </c>
      <c r="E238" s="217" t="s">
        <v>229</v>
      </c>
      <c r="F238" s="212">
        <v>4</v>
      </c>
      <c r="G238" s="214" t="s">
        <v>260</v>
      </c>
      <c r="H238" s="212">
        <v>6</v>
      </c>
      <c r="I238" s="212">
        <v>10</v>
      </c>
      <c r="J238" s="212">
        <f t="shared" ref="J238:J248" si="78">I238-H238+1</f>
        <v>5</v>
      </c>
      <c r="K238" s="212"/>
      <c r="L238" s="212">
        <v>30</v>
      </c>
      <c r="M238" s="215"/>
      <c r="N238" s="216"/>
      <c r="O238" s="217"/>
      <c r="P238" s="218"/>
      <c r="Q238" s="219">
        <f>IF(J238=0,0,L238/1.5)</f>
        <v>20</v>
      </c>
      <c r="R238" s="216">
        <f t="shared" ref="R238:R248" si="79">O238+P238+Q238</f>
        <v>20</v>
      </c>
      <c r="S238" s="119"/>
      <c r="T238" s="119"/>
      <c r="U238" s="119"/>
      <c r="V238" s="120"/>
      <c r="W238" s="121"/>
    </row>
    <row r="239" spans="1:50" s="122" customFormat="1">
      <c r="A239" s="210" t="s">
        <v>262</v>
      </c>
      <c r="B239" s="211" t="s">
        <v>404</v>
      </c>
      <c r="C239" s="212">
        <v>1</v>
      </c>
      <c r="D239" s="213" t="s">
        <v>320</v>
      </c>
      <c r="E239" s="217" t="s">
        <v>229</v>
      </c>
      <c r="F239" s="212">
        <v>4</v>
      </c>
      <c r="G239" s="214" t="s">
        <v>264</v>
      </c>
      <c r="H239" s="212">
        <v>6</v>
      </c>
      <c r="I239" s="212">
        <v>10</v>
      </c>
      <c r="J239" s="212">
        <f t="shared" si="78"/>
        <v>5</v>
      </c>
      <c r="K239" s="212"/>
      <c r="L239" s="212">
        <v>30</v>
      </c>
      <c r="M239" s="215"/>
      <c r="N239" s="216"/>
      <c r="O239" s="217"/>
      <c r="P239" s="218"/>
      <c r="Q239" s="219">
        <f t="shared" ref="Q239" si="80">IF(J239=0,0,L239/1.5)</f>
        <v>20</v>
      </c>
      <c r="R239" s="216">
        <f t="shared" si="79"/>
        <v>20</v>
      </c>
      <c r="S239" s="119"/>
      <c r="T239" s="119"/>
      <c r="U239" s="119"/>
      <c r="V239" s="120"/>
      <c r="W239" s="121"/>
    </row>
    <row r="240" spans="1:50" s="122" customFormat="1">
      <c r="A240" s="210" t="s">
        <v>262</v>
      </c>
      <c r="B240" s="211" t="s">
        <v>406</v>
      </c>
      <c r="C240" s="212">
        <v>1</v>
      </c>
      <c r="D240" s="213" t="s">
        <v>259</v>
      </c>
      <c r="E240" s="217" t="s">
        <v>229</v>
      </c>
      <c r="F240" s="212">
        <v>4</v>
      </c>
      <c r="G240" s="214" t="s">
        <v>260</v>
      </c>
      <c r="H240" s="212">
        <v>11</v>
      </c>
      <c r="I240" s="212">
        <v>20</v>
      </c>
      <c r="J240" s="212">
        <f t="shared" si="78"/>
        <v>10</v>
      </c>
      <c r="K240" s="212"/>
      <c r="L240" s="212">
        <v>60</v>
      </c>
      <c r="M240" s="215"/>
      <c r="N240" s="216"/>
      <c r="O240" s="217"/>
      <c r="P240" s="218"/>
      <c r="Q240" s="219">
        <f t="shared" ref="Q240:Q245" si="81">IF(J240=0,0,L240/1.5)</f>
        <v>40</v>
      </c>
      <c r="R240" s="216">
        <f t="shared" si="79"/>
        <v>40</v>
      </c>
      <c r="S240" s="119"/>
      <c r="T240" s="119"/>
      <c r="U240" s="119"/>
      <c r="V240" s="120"/>
      <c r="W240" s="121"/>
    </row>
    <row r="241" spans="1:50" s="217" customFormat="1">
      <c r="A241" s="210" t="s">
        <v>262</v>
      </c>
      <c r="B241" s="211" t="s">
        <v>407</v>
      </c>
      <c r="C241" s="212">
        <v>1</v>
      </c>
      <c r="D241" s="213" t="s">
        <v>259</v>
      </c>
      <c r="E241" s="217" t="s">
        <v>229</v>
      </c>
      <c r="F241" s="212">
        <v>4</v>
      </c>
      <c r="G241" s="214" t="s">
        <v>264</v>
      </c>
      <c r="H241" s="212">
        <v>11</v>
      </c>
      <c r="I241" s="212">
        <v>20</v>
      </c>
      <c r="J241" s="212">
        <f t="shared" si="78"/>
        <v>10</v>
      </c>
      <c r="K241" s="212"/>
      <c r="L241" s="212">
        <v>60</v>
      </c>
      <c r="M241" s="215"/>
      <c r="N241" s="216"/>
      <c r="P241" s="218"/>
      <c r="Q241" s="219">
        <f t="shared" si="81"/>
        <v>40</v>
      </c>
      <c r="R241" s="216">
        <f t="shared" si="79"/>
        <v>40</v>
      </c>
      <c r="S241" s="119"/>
      <c r="T241" s="119"/>
      <c r="U241" s="119"/>
      <c r="V241" s="120"/>
      <c r="W241" s="121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  <c r="AK241" s="122"/>
      <c r="AL241" s="122"/>
      <c r="AM241" s="122"/>
      <c r="AN241" s="122"/>
      <c r="AO241" s="122"/>
      <c r="AP241" s="122"/>
      <c r="AQ241" s="122"/>
      <c r="AR241" s="122"/>
      <c r="AS241" s="122"/>
      <c r="AT241" s="122"/>
      <c r="AU241" s="122"/>
      <c r="AV241" s="122"/>
      <c r="AW241" s="122"/>
      <c r="AX241" s="122"/>
    </row>
    <row r="242" spans="1:50" s="264" customFormat="1">
      <c r="A242" s="260" t="s">
        <v>262</v>
      </c>
      <c r="B242" s="261" t="s">
        <v>419</v>
      </c>
      <c r="C242" s="262">
        <v>1</v>
      </c>
      <c r="D242" s="263" t="s">
        <v>257</v>
      </c>
      <c r="E242" s="264" t="s">
        <v>229</v>
      </c>
      <c r="F242" s="262">
        <v>4</v>
      </c>
      <c r="G242" s="265" t="s">
        <v>384</v>
      </c>
      <c r="H242" s="262">
        <v>5</v>
      </c>
      <c r="I242" s="262">
        <v>16</v>
      </c>
      <c r="J242" s="262">
        <f>I242-H242+1</f>
        <v>12</v>
      </c>
      <c r="K242" s="262"/>
      <c r="L242" s="262">
        <v>60</v>
      </c>
      <c r="M242" s="266"/>
      <c r="N242" s="267"/>
      <c r="P242" s="268"/>
      <c r="Q242" s="269">
        <f t="shared" si="81"/>
        <v>40</v>
      </c>
      <c r="R242" s="267">
        <f>O242+P242+Q242</f>
        <v>40</v>
      </c>
      <c r="S242" s="15"/>
      <c r="T242" s="15"/>
      <c r="U242" s="15"/>
      <c r="V242" s="255"/>
      <c r="W242" s="256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</row>
    <row r="243" spans="1:50" s="122" customFormat="1">
      <c r="A243" s="210" t="s">
        <v>262</v>
      </c>
      <c r="B243" s="211" t="s">
        <v>353</v>
      </c>
      <c r="C243" s="212">
        <v>1</v>
      </c>
      <c r="D243" s="213" t="s">
        <v>278</v>
      </c>
      <c r="E243" s="217" t="s">
        <v>229</v>
      </c>
      <c r="F243" s="212">
        <v>5</v>
      </c>
      <c r="G243" s="214" t="s">
        <v>260</v>
      </c>
      <c r="H243" s="212">
        <v>1</v>
      </c>
      <c r="I243" s="212">
        <v>5</v>
      </c>
      <c r="J243" s="212">
        <f t="shared" si="78"/>
        <v>5</v>
      </c>
      <c r="K243" s="212"/>
      <c r="L243" s="212">
        <v>30</v>
      </c>
      <c r="M243" s="215"/>
      <c r="N243" s="216"/>
      <c r="O243" s="217"/>
      <c r="P243" s="218"/>
      <c r="Q243" s="219">
        <f t="shared" si="81"/>
        <v>20</v>
      </c>
      <c r="R243" s="216">
        <f t="shared" si="79"/>
        <v>20</v>
      </c>
      <c r="S243" s="119"/>
      <c r="T243" s="119"/>
      <c r="U243" s="119">
        <v>54</v>
      </c>
      <c r="V243" s="120"/>
      <c r="W243" s="121"/>
    </row>
    <row r="244" spans="1:50" s="122" customFormat="1">
      <c r="A244" s="210" t="s">
        <v>262</v>
      </c>
      <c r="B244" s="211" t="s">
        <v>331</v>
      </c>
      <c r="C244" s="212">
        <v>1</v>
      </c>
      <c r="D244" s="213" t="s">
        <v>278</v>
      </c>
      <c r="E244" s="217" t="s">
        <v>229</v>
      </c>
      <c r="F244" s="212">
        <v>5</v>
      </c>
      <c r="G244" s="214" t="s">
        <v>264</v>
      </c>
      <c r="H244" s="212">
        <v>1</v>
      </c>
      <c r="I244" s="212">
        <v>5</v>
      </c>
      <c r="J244" s="212">
        <f t="shared" si="78"/>
        <v>5</v>
      </c>
      <c r="K244" s="212"/>
      <c r="L244" s="212">
        <v>30</v>
      </c>
      <c r="M244" s="215"/>
      <c r="N244" s="216"/>
      <c r="O244" s="217"/>
      <c r="P244" s="218"/>
      <c r="Q244" s="219">
        <f t="shared" si="81"/>
        <v>20</v>
      </c>
      <c r="R244" s="216">
        <f t="shared" si="79"/>
        <v>20</v>
      </c>
      <c r="S244" s="119"/>
      <c r="T244" s="119"/>
      <c r="U244" s="119">
        <v>54</v>
      </c>
      <c r="V244" s="120"/>
      <c r="W244" s="121"/>
    </row>
    <row r="245" spans="1:50" s="122" customFormat="1">
      <c r="A245" s="210" t="s">
        <v>262</v>
      </c>
      <c r="B245" s="211" t="s">
        <v>353</v>
      </c>
      <c r="C245" s="212">
        <v>1</v>
      </c>
      <c r="D245" s="213" t="s">
        <v>263</v>
      </c>
      <c r="E245" s="217" t="s">
        <v>228</v>
      </c>
      <c r="F245" s="212">
        <v>5</v>
      </c>
      <c r="G245" s="214" t="s">
        <v>260</v>
      </c>
      <c r="H245" s="212">
        <v>6</v>
      </c>
      <c r="I245" s="212">
        <v>10</v>
      </c>
      <c r="J245" s="212">
        <f t="shared" si="78"/>
        <v>5</v>
      </c>
      <c r="K245" s="212"/>
      <c r="L245" s="212">
        <v>30</v>
      </c>
      <c r="M245" s="215"/>
      <c r="N245" s="216"/>
      <c r="O245" s="217"/>
      <c r="P245" s="218"/>
      <c r="Q245" s="219">
        <f t="shared" si="81"/>
        <v>20</v>
      </c>
      <c r="R245" s="216">
        <f t="shared" si="79"/>
        <v>20</v>
      </c>
      <c r="S245" s="119"/>
      <c r="T245" s="119">
        <v>1</v>
      </c>
      <c r="U245" s="119">
        <f>T245*R245</f>
        <v>20</v>
      </c>
      <c r="V245" s="120"/>
      <c r="W245" s="121"/>
    </row>
    <row r="246" spans="1:50" s="122" customFormat="1">
      <c r="A246" s="210" t="s">
        <v>262</v>
      </c>
      <c r="B246" s="211" t="s">
        <v>405</v>
      </c>
      <c r="C246" s="212">
        <v>1</v>
      </c>
      <c r="D246" s="213" t="s">
        <v>320</v>
      </c>
      <c r="E246" s="217" t="s">
        <v>229</v>
      </c>
      <c r="F246" s="212">
        <v>5</v>
      </c>
      <c r="G246" s="214" t="s">
        <v>264</v>
      </c>
      <c r="H246" s="212">
        <v>6</v>
      </c>
      <c r="I246" s="212">
        <v>10</v>
      </c>
      <c r="J246" s="212">
        <f t="shared" si="78"/>
        <v>5</v>
      </c>
      <c r="K246" s="212"/>
      <c r="L246" s="212">
        <v>30</v>
      </c>
      <c r="M246" s="215"/>
      <c r="N246" s="216"/>
      <c r="O246" s="217"/>
      <c r="P246" s="218"/>
      <c r="Q246" s="219">
        <f t="shared" ref="Q246" si="82">IF(J246=0,0,L246/1.5)</f>
        <v>20</v>
      </c>
      <c r="R246" s="216">
        <f t="shared" si="79"/>
        <v>20</v>
      </c>
      <c r="S246" s="119"/>
      <c r="T246" s="119"/>
      <c r="U246" s="119"/>
      <c r="V246" s="120"/>
      <c r="W246" s="121"/>
    </row>
    <row r="247" spans="1:50" s="122" customFormat="1">
      <c r="A247" s="210" t="s">
        <v>262</v>
      </c>
      <c r="B247" s="211" t="s">
        <v>408</v>
      </c>
      <c r="C247" s="212">
        <v>1</v>
      </c>
      <c r="D247" s="213" t="s">
        <v>259</v>
      </c>
      <c r="E247" s="217" t="s">
        <v>229</v>
      </c>
      <c r="F247" s="212">
        <v>5</v>
      </c>
      <c r="G247" s="214" t="s">
        <v>260</v>
      </c>
      <c r="H247" s="212">
        <v>11</v>
      </c>
      <c r="I247" s="212">
        <v>20</v>
      </c>
      <c r="J247" s="212">
        <f t="shared" si="78"/>
        <v>10</v>
      </c>
      <c r="K247" s="212"/>
      <c r="L247" s="212">
        <v>60</v>
      </c>
      <c r="M247" s="215"/>
      <c r="N247" s="216"/>
      <c r="O247" s="217"/>
      <c r="P247" s="218"/>
      <c r="Q247" s="219">
        <f>IF(J247=0,0,L247/1.5)</f>
        <v>40</v>
      </c>
      <c r="R247" s="216">
        <f t="shared" si="79"/>
        <v>40</v>
      </c>
      <c r="S247" s="119"/>
      <c r="T247" s="119"/>
      <c r="U247" s="119"/>
      <c r="V247" s="120"/>
      <c r="W247" s="121"/>
    </row>
    <row r="248" spans="1:50" s="217" customFormat="1">
      <c r="A248" s="210" t="s">
        <v>262</v>
      </c>
      <c r="B248" s="211" t="s">
        <v>409</v>
      </c>
      <c r="C248" s="212">
        <v>1</v>
      </c>
      <c r="D248" s="213" t="s">
        <v>259</v>
      </c>
      <c r="E248" s="217" t="s">
        <v>229</v>
      </c>
      <c r="F248" s="212">
        <v>5</v>
      </c>
      <c r="G248" s="214" t="s">
        <v>264</v>
      </c>
      <c r="H248" s="212">
        <v>11</v>
      </c>
      <c r="I248" s="212">
        <v>20</v>
      </c>
      <c r="J248" s="212">
        <f t="shared" si="78"/>
        <v>10</v>
      </c>
      <c r="K248" s="212"/>
      <c r="L248" s="212">
        <v>60</v>
      </c>
      <c r="M248" s="215"/>
      <c r="N248" s="216"/>
      <c r="P248" s="218"/>
      <c r="Q248" s="219">
        <f>IF(J248=0,0,L248/1.5)</f>
        <v>40</v>
      </c>
      <c r="R248" s="216">
        <f t="shared" si="79"/>
        <v>40</v>
      </c>
      <c r="S248" s="119"/>
      <c r="T248" s="119"/>
      <c r="U248" s="119"/>
      <c r="V248" s="120"/>
      <c r="W248" s="121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122"/>
      <c r="AK248" s="122"/>
      <c r="AL248" s="122"/>
      <c r="AM248" s="122"/>
      <c r="AN248" s="122"/>
      <c r="AO248" s="122"/>
      <c r="AP248" s="122"/>
      <c r="AQ248" s="122"/>
      <c r="AR248" s="122"/>
      <c r="AS248" s="122"/>
      <c r="AT248" s="122"/>
      <c r="AU248" s="122"/>
      <c r="AV248" s="122"/>
      <c r="AW248" s="122"/>
      <c r="AX248" s="122"/>
    </row>
    <row r="249" spans="1:50" s="264" customFormat="1">
      <c r="A249" s="260" t="s">
        <v>262</v>
      </c>
      <c r="B249" s="261" t="s">
        <v>416</v>
      </c>
      <c r="C249" s="262">
        <v>1</v>
      </c>
      <c r="D249" s="263" t="s">
        <v>278</v>
      </c>
      <c r="E249" s="264" t="s">
        <v>229</v>
      </c>
      <c r="F249" s="262">
        <v>5</v>
      </c>
      <c r="G249" s="265" t="s">
        <v>384</v>
      </c>
      <c r="H249" s="262">
        <v>5</v>
      </c>
      <c r="I249" s="262">
        <v>16</v>
      </c>
      <c r="J249" s="262">
        <f>I249-H249+1</f>
        <v>12</v>
      </c>
      <c r="K249" s="262"/>
      <c r="L249" s="262">
        <v>60</v>
      </c>
      <c r="M249" s="266"/>
      <c r="N249" s="267"/>
      <c r="P249" s="268"/>
      <c r="Q249" s="269">
        <f>IF(J249=0,0,L249/1.5)</f>
        <v>40</v>
      </c>
      <c r="R249" s="267">
        <f>O249+P249+Q249</f>
        <v>40</v>
      </c>
      <c r="S249" s="15"/>
      <c r="T249" s="15"/>
      <c r="U249" s="15"/>
      <c r="V249" s="255"/>
      <c r="W249" s="256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</row>
    <row r="250" spans="1:50" s="122" customFormat="1">
      <c r="A250" s="210" t="s">
        <v>262</v>
      </c>
      <c r="B250" s="211" t="s">
        <v>329</v>
      </c>
      <c r="C250" s="212">
        <v>1</v>
      </c>
      <c r="D250" s="213" t="s">
        <v>273</v>
      </c>
      <c r="E250" s="217" t="s">
        <v>229</v>
      </c>
      <c r="F250" s="212">
        <v>6</v>
      </c>
      <c r="G250" s="214" t="s">
        <v>260</v>
      </c>
      <c r="H250" s="212">
        <v>1</v>
      </c>
      <c r="I250" s="212">
        <v>5</v>
      </c>
      <c r="J250" s="212">
        <f t="shared" si="0"/>
        <v>5</v>
      </c>
      <c r="K250" s="212"/>
      <c r="L250" s="212">
        <v>30</v>
      </c>
      <c r="M250" s="215"/>
      <c r="N250" s="216"/>
      <c r="O250" s="217"/>
      <c r="P250" s="218"/>
      <c r="Q250" s="219">
        <f t="shared" si="62"/>
        <v>20</v>
      </c>
      <c r="R250" s="216">
        <f t="shared" si="2"/>
        <v>20</v>
      </c>
      <c r="S250" s="119"/>
      <c r="T250" s="119"/>
      <c r="U250" s="119">
        <v>54</v>
      </c>
      <c r="V250" s="120"/>
      <c r="W250" s="121"/>
    </row>
    <row r="251" spans="1:50" s="122" customFormat="1">
      <c r="A251" s="210" t="s">
        <v>262</v>
      </c>
      <c r="B251" s="211" t="s">
        <v>330</v>
      </c>
      <c r="C251" s="212">
        <v>1</v>
      </c>
      <c r="D251" s="213" t="s">
        <v>273</v>
      </c>
      <c r="E251" s="217" t="s">
        <v>229</v>
      </c>
      <c r="F251" s="212">
        <v>6</v>
      </c>
      <c r="G251" s="214" t="s">
        <v>264</v>
      </c>
      <c r="H251" s="212">
        <v>1</v>
      </c>
      <c r="I251" s="212">
        <v>5</v>
      </c>
      <c r="J251" s="212">
        <f t="shared" si="0"/>
        <v>5</v>
      </c>
      <c r="K251" s="212"/>
      <c r="L251" s="212">
        <v>30</v>
      </c>
      <c r="M251" s="215"/>
      <c r="N251" s="216"/>
      <c r="O251" s="217"/>
      <c r="P251" s="218"/>
      <c r="Q251" s="219">
        <f t="shared" si="62"/>
        <v>20</v>
      </c>
      <c r="R251" s="216">
        <f t="shared" si="2"/>
        <v>20</v>
      </c>
      <c r="S251" s="119"/>
      <c r="T251" s="119"/>
      <c r="U251" s="119">
        <v>54</v>
      </c>
      <c r="V251" s="120"/>
      <c r="W251" s="121"/>
    </row>
    <row r="252" spans="1:50" s="122" customFormat="1">
      <c r="A252" s="210" t="s">
        <v>262</v>
      </c>
      <c r="B252" s="211" t="s">
        <v>403</v>
      </c>
      <c r="C252" s="212">
        <v>1</v>
      </c>
      <c r="D252" s="213" t="s">
        <v>271</v>
      </c>
      <c r="E252" s="217" t="s">
        <v>229</v>
      </c>
      <c r="F252" s="212">
        <v>6</v>
      </c>
      <c r="G252" s="214" t="s">
        <v>264</v>
      </c>
      <c r="H252" s="212">
        <v>6</v>
      </c>
      <c r="I252" s="212">
        <v>10</v>
      </c>
      <c r="J252" s="212">
        <f>I252-H252+1</f>
        <v>5</v>
      </c>
      <c r="K252" s="212"/>
      <c r="L252" s="212">
        <v>30</v>
      </c>
      <c r="M252" s="215"/>
      <c r="N252" s="216"/>
      <c r="O252" s="217"/>
      <c r="P252" s="218"/>
      <c r="Q252" s="219">
        <f>IF(J252=0,0,L252/1.5)</f>
        <v>20</v>
      </c>
      <c r="R252" s="216">
        <f>O252+P252+Q252</f>
        <v>20</v>
      </c>
      <c r="S252" s="119"/>
      <c r="T252" s="119"/>
      <c r="U252" s="119"/>
      <c r="V252" s="120"/>
      <c r="W252" s="121"/>
    </row>
    <row r="253" spans="1:50" s="122" customFormat="1">
      <c r="A253" s="210" t="s">
        <v>262</v>
      </c>
      <c r="B253" s="211" t="s">
        <v>410</v>
      </c>
      <c r="C253" s="212">
        <v>1</v>
      </c>
      <c r="D253" s="213" t="s">
        <v>320</v>
      </c>
      <c r="E253" s="217" t="s">
        <v>229</v>
      </c>
      <c r="F253" s="212" t="s">
        <v>77</v>
      </c>
      <c r="G253" s="214" t="s">
        <v>260</v>
      </c>
      <c r="H253" s="212">
        <v>6</v>
      </c>
      <c r="I253" s="212">
        <v>10</v>
      </c>
      <c r="J253" s="212">
        <f>I253-H253+1</f>
        <v>5</v>
      </c>
      <c r="K253" s="212"/>
      <c r="L253" s="212">
        <v>60</v>
      </c>
      <c r="M253" s="215"/>
      <c r="N253" s="216"/>
      <c r="O253" s="217"/>
      <c r="P253" s="218"/>
      <c r="Q253" s="219">
        <f t="shared" ref="Q253" si="83">IF(J253=0,0,L253/1.5)</f>
        <v>40</v>
      </c>
      <c r="R253" s="216">
        <f>O253+P253+Q253</f>
        <v>40</v>
      </c>
      <c r="S253" s="119"/>
      <c r="T253" s="119"/>
      <c r="U253" s="119"/>
      <c r="V253" s="120"/>
      <c r="W253" s="121"/>
    </row>
    <row r="254" spans="1:50" s="122" customFormat="1">
      <c r="A254" s="210" t="s">
        <v>262</v>
      </c>
      <c r="B254" s="211" t="s">
        <v>411</v>
      </c>
      <c r="C254" s="212">
        <v>1</v>
      </c>
      <c r="D254" s="213" t="s">
        <v>265</v>
      </c>
      <c r="E254" s="217" t="s">
        <v>229</v>
      </c>
      <c r="F254" s="212">
        <v>6</v>
      </c>
      <c r="G254" s="214" t="s">
        <v>260</v>
      </c>
      <c r="H254" s="212">
        <v>11</v>
      </c>
      <c r="I254" s="212">
        <v>20</v>
      </c>
      <c r="J254" s="212">
        <f>I254-H254+1</f>
        <v>10</v>
      </c>
      <c r="K254" s="212"/>
      <c r="L254" s="212">
        <v>60</v>
      </c>
      <c r="M254" s="215"/>
      <c r="N254" s="216"/>
      <c r="O254" s="217"/>
      <c r="P254" s="218"/>
      <c r="Q254" s="219">
        <f>IF(J254=0,0,L254/1.5)</f>
        <v>40</v>
      </c>
      <c r="R254" s="216">
        <f>O254+P254+Q254</f>
        <v>40</v>
      </c>
      <c r="S254" s="119"/>
      <c r="T254" s="119"/>
      <c r="U254" s="119"/>
      <c r="V254" s="120"/>
      <c r="W254" s="121"/>
    </row>
    <row r="255" spans="1:50" s="122" customFormat="1">
      <c r="A255" s="210" t="s">
        <v>262</v>
      </c>
      <c r="B255" s="211" t="s">
        <v>412</v>
      </c>
      <c r="C255" s="212">
        <v>1</v>
      </c>
      <c r="D255" s="213" t="s">
        <v>265</v>
      </c>
      <c r="E255" s="217" t="s">
        <v>229</v>
      </c>
      <c r="F255" s="212">
        <v>6</v>
      </c>
      <c r="G255" s="214" t="s">
        <v>264</v>
      </c>
      <c r="H255" s="212">
        <v>11</v>
      </c>
      <c r="I255" s="212">
        <v>20</v>
      </c>
      <c r="J255" s="212">
        <f>I255-H255+1</f>
        <v>10</v>
      </c>
      <c r="K255" s="212"/>
      <c r="L255" s="212">
        <v>60</v>
      </c>
      <c r="M255" s="215"/>
      <c r="N255" s="216"/>
      <c r="O255" s="217"/>
      <c r="P255" s="218"/>
      <c r="Q255" s="219">
        <f>IF(J255=0,0,L255/1.5)</f>
        <v>40</v>
      </c>
      <c r="R255" s="216">
        <f>O255+P255+Q255</f>
        <v>40</v>
      </c>
      <c r="S255" s="119"/>
      <c r="T255" s="119"/>
      <c r="U255" s="119"/>
      <c r="V255" s="120"/>
      <c r="W255" s="121"/>
    </row>
    <row r="256" spans="1:50" s="264" customFormat="1">
      <c r="A256" s="260" t="s">
        <v>262</v>
      </c>
      <c r="B256" s="261" t="s">
        <v>417</v>
      </c>
      <c r="C256" s="262">
        <v>1</v>
      </c>
      <c r="D256" s="263" t="s">
        <v>278</v>
      </c>
      <c r="E256" s="264" t="s">
        <v>229</v>
      </c>
      <c r="F256" s="262">
        <v>6</v>
      </c>
      <c r="G256" s="265" t="s">
        <v>384</v>
      </c>
      <c r="H256" s="262">
        <v>5</v>
      </c>
      <c r="I256" s="262">
        <v>16</v>
      </c>
      <c r="J256" s="262">
        <f>I256-H256+1</f>
        <v>12</v>
      </c>
      <c r="K256" s="262"/>
      <c r="L256" s="262">
        <v>60</v>
      </c>
      <c r="M256" s="266"/>
      <c r="N256" s="267"/>
      <c r="P256" s="268"/>
      <c r="Q256" s="269">
        <f>IF(J256=0,0,L256/1.5)</f>
        <v>40</v>
      </c>
      <c r="R256" s="267">
        <f>O256+P256+Q256</f>
        <v>40</v>
      </c>
      <c r="S256" s="15"/>
      <c r="T256" s="15"/>
      <c r="U256" s="15"/>
      <c r="V256" s="255"/>
      <c r="W256" s="256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</row>
    <row r="257" spans="1:23" s="122" customFormat="1">
      <c r="A257" s="210" t="s">
        <v>262</v>
      </c>
      <c r="B257" s="211" t="s">
        <v>332</v>
      </c>
      <c r="C257" s="212">
        <v>1</v>
      </c>
      <c r="D257" s="213" t="s">
        <v>258</v>
      </c>
      <c r="E257" s="217" t="s">
        <v>229</v>
      </c>
      <c r="F257" s="212">
        <v>7</v>
      </c>
      <c r="G257" s="214" t="s">
        <v>260</v>
      </c>
      <c r="H257" s="212">
        <v>1</v>
      </c>
      <c r="I257" s="212">
        <v>5</v>
      </c>
      <c r="J257" s="212">
        <f t="shared" si="0"/>
        <v>5</v>
      </c>
      <c r="K257" s="212"/>
      <c r="L257" s="212">
        <v>30</v>
      </c>
      <c r="M257" s="215"/>
      <c r="N257" s="216"/>
      <c r="O257" s="217"/>
      <c r="P257" s="218"/>
      <c r="Q257" s="219">
        <f t="shared" si="62"/>
        <v>20</v>
      </c>
      <c r="R257" s="216">
        <f t="shared" si="2"/>
        <v>20</v>
      </c>
      <c r="S257" s="119"/>
      <c r="T257" s="119"/>
      <c r="U257" s="119">
        <v>54</v>
      </c>
      <c r="V257" s="120"/>
      <c r="W257" s="121"/>
    </row>
    <row r="258" spans="1:23" s="122" customFormat="1">
      <c r="A258" s="210" t="s">
        <v>262</v>
      </c>
      <c r="B258" s="211" t="s">
        <v>276</v>
      </c>
      <c r="C258" s="212">
        <v>1</v>
      </c>
      <c r="D258" s="213" t="s">
        <v>259</v>
      </c>
      <c r="E258" s="217" t="s">
        <v>274</v>
      </c>
      <c r="F258" s="212">
        <v>7</v>
      </c>
      <c r="G258" s="214" t="s">
        <v>264</v>
      </c>
      <c r="H258" s="212">
        <v>1</v>
      </c>
      <c r="I258" s="212">
        <v>10</v>
      </c>
      <c r="J258" s="212">
        <f t="shared" ref="J258:J314" si="84">I258-H258+1</f>
        <v>10</v>
      </c>
      <c r="K258" s="212"/>
      <c r="L258" s="212">
        <v>60</v>
      </c>
      <c r="M258" s="215">
        <f>K258/J258</f>
        <v>0</v>
      </c>
      <c r="N258" s="216">
        <f>L258/6</f>
        <v>10</v>
      </c>
      <c r="O258" s="217"/>
      <c r="P258" s="218"/>
      <c r="Q258" s="219">
        <f t="shared" si="62"/>
        <v>40</v>
      </c>
      <c r="R258" s="216">
        <f t="shared" ref="R258:R314" si="85">O258+P258+Q258</f>
        <v>40</v>
      </c>
      <c r="S258" s="119"/>
      <c r="T258" s="119"/>
      <c r="U258" s="119">
        <v>54</v>
      </c>
      <c r="V258" s="120"/>
      <c r="W258" s="121"/>
    </row>
    <row r="259" spans="1:23" s="122" customFormat="1">
      <c r="A259" s="210" t="s">
        <v>262</v>
      </c>
      <c r="B259" s="211" t="s">
        <v>413</v>
      </c>
      <c r="C259" s="212">
        <v>1</v>
      </c>
      <c r="D259" s="213" t="s">
        <v>258</v>
      </c>
      <c r="E259" s="217" t="s">
        <v>229</v>
      </c>
      <c r="F259" s="212">
        <v>7</v>
      </c>
      <c r="G259" s="214" t="s">
        <v>264</v>
      </c>
      <c r="H259" s="212">
        <v>11</v>
      </c>
      <c r="I259" s="212">
        <v>20</v>
      </c>
      <c r="J259" s="212">
        <f t="shared" si="84"/>
        <v>10</v>
      </c>
      <c r="K259" s="212"/>
      <c r="L259" s="212">
        <v>60</v>
      </c>
      <c r="M259" s="215"/>
      <c r="N259" s="216"/>
      <c r="O259" s="217"/>
      <c r="P259" s="218"/>
      <c r="Q259" s="219">
        <f t="shared" si="62"/>
        <v>40</v>
      </c>
      <c r="R259" s="216">
        <f t="shared" si="85"/>
        <v>40</v>
      </c>
      <c r="S259" s="119"/>
      <c r="T259" s="119"/>
      <c r="U259" s="119"/>
      <c r="V259" s="120"/>
      <c r="W259" s="121"/>
    </row>
    <row r="260" spans="1:23" s="122" customFormat="1">
      <c r="A260" s="210" t="s">
        <v>262</v>
      </c>
      <c r="B260" s="211" t="s">
        <v>414</v>
      </c>
      <c r="C260" s="212">
        <v>1</v>
      </c>
      <c r="D260" s="213" t="s">
        <v>263</v>
      </c>
      <c r="E260" s="217" t="s">
        <v>229</v>
      </c>
      <c r="F260" s="212">
        <v>7</v>
      </c>
      <c r="G260" s="214" t="s">
        <v>260</v>
      </c>
      <c r="H260" s="212">
        <v>11</v>
      </c>
      <c r="I260" s="212">
        <v>20</v>
      </c>
      <c r="J260" s="212">
        <f t="shared" ref="J260" si="86">I260-H260+1</f>
        <v>10</v>
      </c>
      <c r="K260" s="212"/>
      <c r="L260" s="212">
        <v>60</v>
      </c>
      <c r="M260" s="215"/>
      <c r="N260" s="216"/>
      <c r="O260" s="217"/>
      <c r="P260" s="218"/>
      <c r="Q260" s="219">
        <f t="shared" ref="Q260" si="87">IF(J260=0,0,L260/1.5)</f>
        <v>40</v>
      </c>
      <c r="R260" s="216">
        <f t="shared" ref="R260" si="88">O260+P260+Q260</f>
        <v>40</v>
      </c>
      <c r="S260" s="119"/>
      <c r="T260" s="119"/>
      <c r="U260" s="119"/>
      <c r="V260" s="120"/>
      <c r="W260" s="121"/>
    </row>
    <row r="261" spans="1:23" s="122" customFormat="1">
      <c r="A261" s="124" t="s">
        <v>272</v>
      </c>
      <c r="B261" s="125" t="s">
        <v>144</v>
      </c>
      <c r="C261" s="126">
        <v>1</v>
      </c>
      <c r="D261" s="127" t="s">
        <v>270</v>
      </c>
      <c r="E261" s="122" t="s">
        <v>190</v>
      </c>
      <c r="F261" s="126">
        <v>2</v>
      </c>
      <c r="G261" s="128" t="s">
        <v>264</v>
      </c>
      <c r="H261" s="126">
        <v>6</v>
      </c>
      <c r="I261" s="126">
        <v>15</v>
      </c>
      <c r="J261" s="126">
        <f t="shared" si="84"/>
        <v>10</v>
      </c>
      <c r="K261" s="126"/>
      <c r="L261" s="126">
        <v>60</v>
      </c>
      <c r="M261" s="129"/>
      <c r="N261" s="130"/>
      <c r="P261" s="119"/>
      <c r="Q261" s="131">
        <f t="shared" si="62"/>
        <v>40</v>
      </c>
      <c r="R261" s="130">
        <f t="shared" si="85"/>
        <v>40</v>
      </c>
      <c r="S261" s="119"/>
      <c r="T261" s="119"/>
      <c r="U261" s="119">
        <v>54</v>
      </c>
      <c r="V261" s="120"/>
      <c r="W261" s="121"/>
    </row>
    <row r="262" spans="1:23" s="122" customFormat="1">
      <c r="A262" s="124" t="s">
        <v>272</v>
      </c>
      <c r="B262" s="125" t="s">
        <v>145</v>
      </c>
      <c r="C262" s="126">
        <v>1</v>
      </c>
      <c r="D262" s="127" t="s">
        <v>270</v>
      </c>
      <c r="E262" s="122" t="s">
        <v>190</v>
      </c>
      <c r="F262" s="126">
        <v>3</v>
      </c>
      <c r="G262" s="128" t="s">
        <v>264</v>
      </c>
      <c r="H262" s="126">
        <v>6</v>
      </c>
      <c r="I262" s="126">
        <v>15</v>
      </c>
      <c r="J262" s="126">
        <f t="shared" si="84"/>
        <v>10</v>
      </c>
      <c r="K262" s="126"/>
      <c r="L262" s="126">
        <v>60</v>
      </c>
      <c r="M262" s="129"/>
      <c r="N262" s="130"/>
      <c r="P262" s="119"/>
      <c r="Q262" s="131">
        <f t="shared" si="62"/>
        <v>40</v>
      </c>
      <c r="R262" s="130">
        <f t="shared" si="85"/>
        <v>40</v>
      </c>
      <c r="S262" s="119"/>
      <c r="T262" s="119"/>
      <c r="U262" s="119">
        <v>54</v>
      </c>
      <c r="V262" s="120"/>
      <c r="W262" s="121"/>
    </row>
    <row r="263" spans="1:23" s="122" customFormat="1">
      <c r="A263" s="124" t="s">
        <v>272</v>
      </c>
      <c r="B263" s="125" t="s">
        <v>146</v>
      </c>
      <c r="C263" s="126">
        <v>1</v>
      </c>
      <c r="D263" s="127" t="s">
        <v>271</v>
      </c>
      <c r="E263" s="122" t="s">
        <v>190</v>
      </c>
      <c r="F263" s="126">
        <v>4</v>
      </c>
      <c r="G263" s="128" t="s">
        <v>264</v>
      </c>
      <c r="H263" s="126">
        <v>6</v>
      </c>
      <c r="I263" s="126">
        <v>15</v>
      </c>
      <c r="J263" s="126">
        <f t="shared" si="84"/>
        <v>10</v>
      </c>
      <c r="K263" s="126"/>
      <c r="L263" s="126">
        <v>60</v>
      </c>
      <c r="M263" s="129"/>
      <c r="N263" s="130"/>
      <c r="P263" s="119"/>
      <c r="Q263" s="131">
        <f t="shared" si="62"/>
        <v>40</v>
      </c>
      <c r="R263" s="130">
        <f t="shared" si="85"/>
        <v>40</v>
      </c>
      <c r="S263" s="119"/>
      <c r="T263" s="119"/>
      <c r="U263" s="119">
        <v>54</v>
      </c>
      <c r="V263" s="120"/>
      <c r="W263" s="121"/>
    </row>
    <row r="264" spans="1:23" s="122" customFormat="1">
      <c r="A264" s="124" t="s">
        <v>272</v>
      </c>
      <c r="B264" s="125" t="s">
        <v>147</v>
      </c>
      <c r="C264" s="126">
        <v>1</v>
      </c>
      <c r="D264" s="127" t="s">
        <v>270</v>
      </c>
      <c r="E264" s="122" t="s">
        <v>190</v>
      </c>
      <c r="F264" s="126">
        <v>5</v>
      </c>
      <c r="G264" s="128" t="s">
        <v>264</v>
      </c>
      <c r="H264" s="126">
        <v>6</v>
      </c>
      <c r="I264" s="126">
        <v>15</v>
      </c>
      <c r="J264" s="126">
        <f t="shared" si="84"/>
        <v>10</v>
      </c>
      <c r="K264" s="126"/>
      <c r="L264" s="126">
        <v>60</v>
      </c>
      <c r="M264" s="129"/>
      <c r="N264" s="130"/>
      <c r="P264" s="119"/>
      <c r="Q264" s="131">
        <f t="shared" si="62"/>
        <v>40</v>
      </c>
      <c r="R264" s="130">
        <f t="shared" si="85"/>
        <v>40</v>
      </c>
      <c r="S264" s="119"/>
      <c r="T264" s="119"/>
      <c r="U264" s="119">
        <v>54</v>
      </c>
      <c r="V264" s="120"/>
      <c r="W264" s="121"/>
    </row>
    <row r="265" spans="1:23" s="122" customFormat="1">
      <c r="A265" s="124" t="s">
        <v>272</v>
      </c>
      <c r="B265" s="125" t="s">
        <v>173</v>
      </c>
      <c r="C265" s="126">
        <v>1</v>
      </c>
      <c r="D265" s="127" t="s">
        <v>270</v>
      </c>
      <c r="E265" s="122" t="s">
        <v>190</v>
      </c>
      <c r="F265" s="126" t="s">
        <v>76</v>
      </c>
      <c r="G265" s="128" t="s">
        <v>264</v>
      </c>
      <c r="H265" s="126">
        <v>1</v>
      </c>
      <c r="I265" s="126">
        <v>5</v>
      </c>
      <c r="J265" s="126">
        <f t="shared" si="84"/>
        <v>5</v>
      </c>
      <c r="K265" s="126"/>
      <c r="L265" s="126">
        <v>60</v>
      </c>
      <c r="M265" s="129"/>
      <c r="N265" s="130"/>
      <c r="P265" s="119"/>
      <c r="Q265" s="131">
        <f t="shared" si="62"/>
        <v>40</v>
      </c>
      <c r="R265" s="130">
        <f t="shared" si="85"/>
        <v>40</v>
      </c>
      <c r="S265" s="119"/>
      <c r="T265" s="119"/>
      <c r="U265" s="119">
        <v>54</v>
      </c>
      <c r="V265" s="120"/>
      <c r="W265" s="121"/>
    </row>
    <row r="266" spans="1:23" s="122" customFormat="1">
      <c r="A266" s="124" t="s">
        <v>272</v>
      </c>
      <c r="B266" s="125" t="s">
        <v>148</v>
      </c>
      <c r="C266" s="126">
        <v>1</v>
      </c>
      <c r="D266" s="127" t="s">
        <v>268</v>
      </c>
      <c r="E266" s="122" t="s">
        <v>231</v>
      </c>
      <c r="F266" s="126" t="s">
        <v>269</v>
      </c>
      <c r="G266" s="128" t="s">
        <v>260</v>
      </c>
      <c r="H266" s="126">
        <v>1</v>
      </c>
      <c r="I266" s="126">
        <v>15</v>
      </c>
      <c r="J266" s="126">
        <f t="shared" si="84"/>
        <v>15</v>
      </c>
      <c r="K266" s="126"/>
      <c r="L266" s="126">
        <v>45</v>
      </c>
      <c r="M266" s="129"/>
      <c r="N266" s="130"/>
      <c r="P266" s="119"/>
      <c r="Q266" s="131">
        <f t="shared" si="62"/>
        <v>30</v>
      </c>
      <c r="R266" s="130">
        <f t="shared" si="85"/>
        <v>30</v>
      </c>
      <c r="S266" s="119"/>
      <c r="T266" s="119"/>
      <c r="U266" s="119">
        <v>54</v>
      </c>
      <c r="V266" s="120"/>
      <c r="W266" s="121"/>
    </row>
    <row r="267" spans="1:23" s="122" customFormat="1">
      <c r="A267" s="124" t="s">
        <v>272</v>
      </c>
      <c r="B267" s="125" t="s">
        <v>148</v>
      </c>
      <c r="C267" s="126">
        <v>1</v>
      </c>
      <c r="D267" s="127" t="s">
        <v>268</v>
      </c>
      <c r="E267" s="122" t="s">
        <v>232</v>
      </c>
      <c r="F267" s="126" t="s">
        <v>269</v>
      </c>
      <c r="G267" s="128" t="s">
        <v>260</v>
      </c>
      <c r="H267" s="126">
        <v>1</v>
      </c>
      <c r="I267" s="126">
        <v>15</v>
      </c>
      <c r="J267" s="126">
        <f t="shared" si="84"/>
        <v>15</v>
      </c>
      <c r="K267" s="126"/>
      <c r="L267" s="126">
        <v>30</v>
      </c>
      <c r="M267" s="129"/>
      <c r="N267" s="130"/>
      <c r="P267" s="119"/>
      <c r="Q267" s="131">
        <f t="shared" si="62"/>
        <v>20</v>
      </c>
      <c r="R267" s="130">
        <f t="shared" si="85"/>
        <v>20</v>
      </c>
      <c r="S267" s="119"/>
      <c r="T267" s="119"/>
      <c r="U267" s="119">
        <v>54</v>
      </c>
      <c r="V267" s="120"/>
      <c r="W267" s="121"/>
    </row>
    <row r="268" spans="1:23" s="122" customFormat="1">
      <c r="A268" s="124" t="s">
        <v>272</v>
      </c>
      <c r="B268" s="125" t="s">
        <v>148</v>
      </c>
      <c r="C268" s="126">
        <v>1</v>
      </c>
      <c r="D268" s="127" t="s">
        <v>268</v>
      </c>
      <c r="E268" s="122" t="s">
        <v>233</v>
      </c>
      <c r="F268" s="126" t="s">
        <v>269</v>
      </c>
      <c r="G268" s="128" t="s">
        <v>260</v>
      </c>
      <c r="H268" s="126">
        <v>1</v>
      </c>
      <c r="I268" s="126">
        <v>15</v>
      </c>
      <c r="J268" s="126">
        <f t="shared" si="84"/>
        <v>15</v>
      </c>
      <c r="K268" s="126"/>
      <c r="L268" s="126">
        <v>30</v>
      </c>
      <c r="M268" s="129"/>
      <c r="N268" s="130"/>
      <c r="P268" s="119"/>
      <c r="Q268" s="131">
        <f t="shared" si="62"/>
        <v>20</v>
      </c>
      <c r="R268" s="130">
        <f t="shared" si="85"/>
        <v>20</v>
      </c>
      <c r="S268" s="119"/>
      <c r="T268" s="119"/>
      <c r="U268" s="119">
        <v>54</v>
      </c>
      <c r="V268" s="120"/>
      <c r="W268" s="121"/>
    </row>
    <row r="269" spans="1:23" s="122" customFormat="1">
      <c r="A269" s="124" t="s">
        <v>272</v>
      </c>
      <c r="B269" s="125" t="s">
        <v>148</v>
      </c>
      <c r="C269" s="126">
        <v>1</v>
      </c>
      <c r="D269" s="127" t="s">
        <v>268</v>
      </c>
      <c r="E269" s="122" t="s">
        <v>234</v>
      </c>
      <c r="F269" s="126" t="s">
        <v>269</v>
      </c>
      <c r="G269" s="128" t="s">
        <v>260</v>
      </c>
      <c r="H269" s="126">
        <v>1</v>
      </c>
      <c r="I269" s="126">
        <v>15</v>
      </c>
      <c r="J269" s="126">
        <f t="shared" si="84"/>
        <v>15</v>
      </c>
      <c r="K269" s="126"/>
      <c r="L269" s="126">
        <v>30</v>
      </c>
      <c r="M269" s="129"/>
      <c r="N269" s="130"/>
      <c r="P269" s="119"/>
      <c r="Q269" s="131">
        <f t="shared" si="62"/>
        <v>20</v>
      </c>
      <c r="R269" s="130">
        <f t="shared" si="85"/>
        <v>20</v>
      </c>
      <c r="S269" s="119"/>
      <c r="T269" s="119"/>
      <c r="U269" s="119">
        <v>54</v>
      </c>
      <c r="V269" s="120"/>
      <c r="W269" s="121"/>
    </row>
    <row r="270" spans="1:23" s="122" customFormat="1">
      <c r="A270" s="124" t="s">
        <v>272</v>
      </c>
      <c r="B270" s="125" t="s">
        <v>148</v>
      </c>
      <c r="C270" s="126">
        <v>1</v>
      </c>
      <c r="D270" s="127" t="s">
        <v>268</v>
      </c>
      <c r="E270" s="122" t="s">
        <v>235</v>
      </c>
      <c r="F270" s="126" t="s">
        <v>269</v>
      </c>
      <c r="G270" s="128" t="s">
        <v>260</v>
      </c>
      <c r="H270" s="126">
        <v>1</v>
      </c>
      <c r="I270" s="126">
        <v>15</v>
      </c>
      <c r="J270" s="126">
        <f t="shared" si="84"/>
        <v>15</v>
      </c>
      <c r="K270" s="126"/>
      <c r="L270" s="126">
        <v>30</v>
      </c>
      <c r="M270" s="129"/>
      <c r="N270" s="130"/>
      <c r="P270" s="119"/>
      <c r="Q270" s="131">
        <f t="shared" si="62"/>
        <v>20</v>
      </c>
      <c r="R270" s="130">
        <f t="shared" si="85"/>
        <v>20</v>
      </c>
      <c r="S270" s="119"/>
      <c r="T270" s="119"/>
      <c r="U270" s="119">
        <v>54</v>
      </c>
      <c r="V270" s="120"/>
      <c r="W270" s="121"/>
    </row>
    <row r="271" spans="1:23" s="122" customFormat="1">
      <c r="A271" s="124" t="s">
        <v>272</v>
      </c>
      <c r="B271" s="125" t="s">
        <v>148</v>
      </c>
      <c r="C271" s="126">
        <v>1</v>
      </c>
      <c r="D271" s="127" t="s">
        <v>268</v>
      </c>
      <c r="E271" s="122" t="s">
        <v>236</v>
      </c>
      <c r="F271" s="126" t="s">
        <v>269</v>
      </c>
      <c r="G271" s="128" t="s">
        <v>260</v>
      </c>
      <c r="H271" s="126">
        <v>1</v>
      </c>
      <c r="I271" s="126">
        <v>15</v>
      </c>
      <c r="J271" s="126">
        <f t="shared" si="84"/>
        <v>15</v>
      </c>
      <c r="K271" s="126"/>
      <c r="L271" s="126">
        <v>30</v>
      </c>
      <c r="M271" s="129"/>
      <c r="N271" s="130"/>
      <c r="P271" s="119"/>
      <c r="Q271" s="131">
        <f t="shared" ref="Q271:Q308" si="89">IF(J271=0,0,L271/1.5)</f>
        <v>20</v>
      </c>
      <c r="R271" s="130">
        <f t="shared" si="85"/>
        <v>20</v>
      </c>
      <c r="S271" s="119"/>
      <c r="T271" s="119"/>
      <c r="U271" s="119">
        <v>54</v>
      </c>
      <c r="V271" s="120"/>
      <c r="W271" s="121"/>
    </row>
    <row r="272" spans="1:23" s="122" customFormat="1">
      <c r="A272" s="124" t="s">
        <v>272</v>
      </c>
      <c r="B272" s="125" t="s">
        <v>148</v>
      </c>
      <c r="C272" s="126">
        <v>1</v>
      </c>
      <c r="D272" s="127" t="s">
        <v>268</v>
      </c>
      <c r="E272" s="122" t="s">
        <v>237</v>
      </c>
      <c r="F272" s="126" t="s">
        <v>269</v>
      </c>
      <c r="G272" s="128" t="s">
        <v>260</v>
      </c>
      <c r="H272" s="126">
        <v>1</v>
      </c>
      <c r="I272" s="126">
        <v>15</v>
      </c>
      <c r="J272" s="126">
        <f t="shared" si="84"/>
        <v>15</v>
      </c>
      <c r="K272" s="126"/>
      <c r="L272" s="126">
        <v>45</v>
      </c>
      <c r="M272" s="129"/>
      <c r="N272" s="130"/>
      <c r="P272" s="119"/>
      <c r="Q272" s="131">
        <f t="shared" si="89"/>
        <v>30</v>
      </c>
      <c r="R272" s="130">
        <f t="shared" si="85"/>
        <v>30</v>
      </c>
      <c r="S272" s="119"/>
      <c r="T272" s="119"/>
      <c r="U272" s="119">
        <v>54</v>
      </c>
      <c r="V272" s="120"/>
      <c r="W272" s="121"/>
    </row>
    <row r="273" spans="1:24" s="122" customFormat="1">
      <c r="A273" s="124" t="s">
        <v>272</v>
      </c>
      <c r="B273" s="125" t="s">
        <v>148</v>
      </c>
      <c r="C273" s="126">
        <v>1</v>
      </c>
      <c r="D273" s="127" t="s">
        <v>268</v>
      </c>
      <c r="E273" s="122" t="s">
        <v>238</v>
      </c>
      <c r="F273" s="126" t="s">
        <v>269</v>
      </c>
      <c r="G273" s="128" t="s">
        <v>260</v>
      </c>
      <c r="H273" s="126">
        <v>1</v>
      </c>
      <c r="I273" s="126">
        <v>15</v>
      </c>
      <c r="J273" s="126">
        <f t="shared" si="84"/>
        <v>15</v>
      </c>
      <c r="K273" s="126"/>
      <c r="L273" s="126">
        <v>45</v>
      </c>
      <c r="M273" s="129"/>
      <c r="N273" s="130"/>
      <c r="P273" s="119"/>
      <c r="Q273" s="131">
        <f t="shared" si="89"/>
        <v>30</v>
      </c>
      <c r="R273" s="130">
        <f t="shared" si="85"/>
        <v>30</v>
      </c>
      <c r="S273" s="119"/>
      <c r="T273" s="119"/>
      <c r="U273" s="119">
        <v>54</v>
      </c>
      <c r="V273" s="120"/>
      <c r="W273" s="121"/>
    </row>
    <row r="274" spans="1:24" s="122" customFormat="1">
      <c r="A274" s="124" t="s">
        <v>272</v>
      </c>
      <c r="B274" s="125" t="s">
        <v>174</v>
      </c>
      <c r="C274" s="126">
        <v>1</v>
      </c>
      <c r="D274" s="127" t="s">
        <v>271</v>
      </c>
      <c r="E274" s="122" t="s">
        <v>190</v>
      </c>
      <c r="F274" s="126" t="s">
        <v>79</v>
      </c>
      <c r="G274" s="128" t="s">
        <v>264</v>
      </c>
      <c r="H274" s="126">
        <v>1</v>
      </c>
      <c r="I274" s="126">
        <v>5</v>
      </c>
      <c r="J274" s="126">
        <f t="shared" si="84"/>
        <v>5</v>
      </c>
      <c r="K274" s="126"/>
      <c r="L274" s="126">
        <v>60</v>
      </c>
      <c r="M274" s="129"/>
      <c r="N274" s="130"/>
      <c r="P274" s="119"/>
      <c r="Q274" s="131">
        <f t="shared" si="89"/>
        <v>40</v>
      </c>
      <c r="R274" s="130">
        <f t="shared" si="85"/>
        <v>40</v>
      </c>
      <c r="S274" s="119"/>
      <c r="T274" s="119"/>
      <c r="U274" s="119">
        <v>54</v>
      </c>
      <c r="V274" s="120"/>
      <c r="W274" s="121"/>
    </row>
    <row r="275" spans="1:24" s="122" customFormat="1">
      <c r="A275" s="124" t="s">
        <v>272</v>
      </c>
      <c r="B275" s="125" t="s">
        <v>169</v>
      </c>
      <c r="C275" s="126">
        <v>1</v>
      </c>
      <c r="D275" s="127" t="s">
        <v>268</v>
      </c>
      <c r="E275" s="122" t="s">
        <v>190</v>
      </c>
      <c r="F275" s="126" t="s">
        <v>77</v>
      </c>
      <c r="G275" s="128" t="s">
        <v>260</v>
      </c>
      <c r="H275" s="126">
        <v>1</v>
      </c>
      <c r="I275" s="126">
        <v>5</v>
      </c>
      <c r="J275" s="126">
        <f t="shared" si="84"/>
        <v>5</v>
      </c>
      <c r="K275" s="126"/>
      <c r="L275" s="126">
        <v>60</v>
      </c>
      <c r="M275" s="129"/>
      <c r="N275" s="130"/>
      <c r="P275" s="119"/>
      <c r="Q275" s="131">
        <f t="shared" si="89"/>
        <v>40</v>
      </c>
      <c r="R275" s="130">
        <f t="shared" si="85"/>
        <v>40</v>
      </c>
      <c r="S275" s="119"/>
      <c r="T275" s="119"/>
      <c r="U275" s="119">
        <v>54</v>
      </c>
      <c r="V275" s="120"/>
      <c r="W275" s="121"/>
    </row>
    <row r="276" spans="1:24" s="122" customFormat="1">
      <c r="A276" s="124" t="s">
        <v>272</v>
      </c>
      <c r="B276" s="125" t="s">
        <v>170</v>
      </c>
      <c r="C276" s="126">
        <v>1</v>
      </c>
      <c r="D276" s="127" t="s">
        <v>268</v>
      </c>
      <c r="E276" s="122" t="s">
        <v>190</v>
      </c>
      <c r="F276" s="126" t="s">
        <v>77</v>
      </c>
      <c r="G276" s="128" t="s">
        <v>264</v>
      </c>
      <c r="H276" s="126">
        <v>1</v>
      </c>
      <c r="I276" s="126">
        <v>5</v>
      </c>
      <c r="J276" s="126">
        <f t="shared" si="84"/>
        <v>5</v>
      </c>
      <c r="K276" s="126"/>
      <c r="L276" s="126">
        <v>60</v>
      </c>
      <c r="M276" s="129"/>
      <c r="N276" s="130"/>
      <c r="P276" s="119"/>
      <c r="Q276" s="131">
        <f t="shared" si="89"/>
        <v>40</v>
      </c>
      <c r="R276" s="130">
        <f t="shared" si="85"/>
        <v>40</v>
      </c>
      <c r="S276" s="119"/>
      <c r="T276" s="119"/>
      <c r="U276" s="119">
        <v>54</v>
      </c>
      <c r="V276" s="120"/>
      <c r="W276" s="121"/>
    </row>
    <row r="277" spans="1:24" s="122" customFormat="1">
      <c r="A277" s="124" t="s">
        <v>272</v>
      </c>
      <c r="B277" s="125" t="s">
        <v>171</v>
      </c>
      <c r="C277" s="126">
        <v>1</v>
      </c>
      <c r="D277" s="127" t="s">
        <v>268</v>
      </c>
      <c r="E277" s="122" t="s">
        <v>190</v>
      </c>
      <c r="F277" s="126" t="s">
        <v>77</v>
      </c>
      <c r="G277" s="128" t="s">
        <v>260</v>
      </c>
      <c r="H277" s="126">
        <v>6</v>
      </c>
      <c r="I277" s="126">
        <v>10</v>
      </c>
      <c r="J277" s="126">
        <f t="shared" si="84"/>
        <v>5</v>
      </c>
      <c r="K277" s="126"/>
      <c r="L277" s="126">
        <v>60</v>
      </c>
      <c r="M277" s="129"/>
      <c r="N277" s="130"/>
      <c r="P277" s="119"/>
      <c r="Q277" s="131">
        <f t="shared" si="89"/>
        <v>40</v>
      </c>
      <c r="R277" s="130">
        <f t="shared" si="85"/>
        <v>40</v>
      </c>
      <c r="S277" s="119"/>
      <c r="T277" s="119"/>
      <c r="U277" s="119">
        <v>54</v>
      </c>
      <c r="V277" s="120"/>
      <c r="W277" s="121"/>
    </row>
    <row r="278" spans="1:24" s="122" customFormat="1">
      <c r="A278" s="124" t="s">
        <v>272</v>
      </c>
      <c r="B278" s="125" t="s">
        <v>172</v>
      </c>
      <c r="C278" s="126">
        <v>1</v>
      </c>
      <c r="D278" s="127" t="s">
        <v>268</v>
      </c>
      <c r="E278" s="122" t="s">
        <v>190</v>
      </c>
      <c r="F278" s="126" t="s">
        <v>77</v>
      </c>
      <c r="G278" s="128" t="s">
        <v>264</v>
      </c>
      <c r="H278" s="126">
        <v>6</v>
      </c>
      <c r="I278" s="126">
        <v>10</v>
      </c>
      <c r="J278" s="126">
        <f t="shared" si="84"/>
        <v>5</v>
      </c>
      <c r="K278" s="126"/>
      <c r="L278" s="126">
        <v>60</v>
      </c>
      <c r="M278" s="129"/>
      <c r="N278" s="130"/>
      <c r="P278" s="119"/>
      <c r="Q278" s="131">
        <f t="shared" si="89"/>
        <v>40</v>
      </c>
      <c r="R278" s="130">
        <f t="shared" si="85"/>
        <v>40</v>
      </c>
      <c r="S278" s="119"/>
      <c r="T278" s="119"/>
      <c r="U278" s="119">
        <v>54</v>
      </c>
      <c r="V278" s="120"/>
      <c r="W278" s="121"/>
    </row>
    <row r="279" spans="1:24" s="122" customFormat="1">
      <c r="A279" s="124" t="s">
        <v>272</v>
      </c>
      <c r="B279" s="125" t="s">
        <v>177</v>
      </c>
      <c r="C279" s="126">
        <v>1</v>
      </c>
      <c r="D279" s="127" t="s">
        <v>271</v>
      </c>
      <c r="E279" s="122" t="s">
        <v>190</v>
      </c>
      <c r="F279" s="126" t="s">
        <v>77</v>
      </c>
      <c r="G279" s="128" t="s">
        <v>260</v>
      </c>
      <c r="H279" s="126">
        <v>11</v>
      </c>
      <c r="I279" s="126">
        <v>15</v>
      </c>
      <c r="J279" s="126">
        <f t="shared" si="84"/>
        <v>5</v>
      </c>
      <c r="K279" s="126"/>
      <c r="L279" s="126">
        <v>60</v>
      </c>
      <c r="M279" s="129"/>
      <c r="N279" s="130"/>
      <c r="P279" s="119"/>
      <c r="Q279" s="131">
        <f t="shared" si="89"/>
        <v>40</v>
      </c>
      <c r="R279" s="130">
        <f t="shared" si="85"/>
        <v>40</v>
      </c>
      <c r="S279" s="119"/>
      <c r="T279" s="119"/>
      <c r="U279" s="119">
        <v>54</v>
      </c>
      <c r="V279" s="120"/>
      <c r="W279" s="121"/>
    </row>
    <row r="280" spans="1:24" s="122" customFormat="1">
      <c r="A280" s="124" t="s">
        <v>272</v>
      </c>
      <c r="B280" s="125" t="s">
        <v>191</v>
      </c>
      <c r="C280" s="126">
        <v>1</v>
      </c>
      <c r="D280" s="127" t="s">
        <v>271</v>
      </c>
      <c r="E280" s="122" t="s">
        <v>190</v>
      </c>
      <c r="F280" s="126" t="s">
        <v>77</v>
      </c>
      <c r="G280" s="128" t="s">
        <v>264</v>
      </c>
      <c r="H280" s="126">
        <v>11</v>
      </c>
      <c r="I280" s="126">
        <v>15</v>
      </c>
      <c r="J280" s="126">
        <f t="shared" si="84"/>
        <v>5</v>
      </c>
      <c r="K280" s="126"/>
      <c r="L280" s="126">
        <v>60</v>
      </c>
      <c r="M280" s="129"/>
      <c r="N280" s="130"/>
      <c r="P280" s="119"/>
      <c r="Q280" s="131">
        <f t="shared" si="89"/>
        <v>40</v>
      </c>
      <c r="R280" s="130">
        <f t="shared" si="85"/>
        <v>40</v>
      </c>
      <c r="S280" s="119"/>
      <c r="T280" s="119"/>
      <c r="U280" s="119">
        <v>54</v>
      </c>
      <c r="V280" s="120"/>
      <c r="W280" s="121"/>
    </row>
    <row r="281" spans="1:24" s="166" customFormat="1">
      <c r="A281" s="210" t="s">
        <v>267</v>
      </c>
      <c r="B281" s="211" t="s">
        <v>317</v>
      </c>
      <c r="C281" s="212">
        <v>1</v>
      </c>
      <c r="D281" s="213" t="s">
        <v>273</v>
      </c>
      <c r="E281" s="217" t="s">
        <v>244</v>
      </c>
      <c r="F281" s="212">
        <v>2</v>
      </c>
      <c r="G281" s="214" t="s">
        <v>260</v>
      </c>
      <c r="H281" s="212">
        <v>1</v>
      </c>
      <c r="I281" s="212">
        <v>8</v>
      </c>
      <c r="J281" s="212">
        <f t="shared" si="84"/>
        <v>8</v>
      </c>
      <c r="K281" s="212"/>
      <c r="L281" s="212">
        <v>45</v>
      </c>
      <c r="M281" s="215"/>
      <c r="N281" s="216"/>
      <c r="O281" s="217"/>
      <c r="P281" s="218"/>
      <c r="Q281" s="219">
        <f t="shared" si="89"/>
        <v>30</v>
      </c>
      <c r="R281" s="216">
        <f t="shared" si="85"/>
        <v>30</v>
      </c>
      <c r="S281" s="119"/>
      <c r="T281" s="119"/>
      <c r="U281" s="119">
        <v>54</v>
      </c>
      <c r="V281" s="120"/>
      <c r="W281" s="121"/>
      <c r="X281" s="122"/>
    </row>
    <row r="282" spans="1:24" s="166" customFormat="1">
      <c r="A282" s="210" t="s">
        <v>267</v>
      </c>
      <c r="B282" s="211" t="s">
        <v>317</v>
      </c>
      <c r="C282" s="212">
        <v>1</v>
      </c>
      <c r="D282" s="213" t="s">
        <v>273</v>
      </c>
      <c r="E282" s="217" t="s">
        <v>245</v>
      </c>
      <c r="F282" s="212">
        <v>5</v>
      </c>
      <c r="G282" s="214" t="s">
        <v>264</v>
      </c>
      <c r="H282" s="212">
        <v>1</v>
      </c>
      <c r="I282" s="212">
        <v>8</v>
      </c>
      <c r="J282" s="212">
        <f t="shared" si="84"/>
        <v>8</v>
      </c>
      <c r="K282" s="212"/>
      <c r="L282" s="212">
        <v>30</v>
      </c>
      <c r="M282" s="215"/>
      <c r="N282" s="216"/>
      <c r="O282" s="217"/>
      <c r="P282" s="218"/>
      <c r="Q282" s="219">
        <f t="shared" si="89"/>
        <v>20</v>
      </c>
      <c r="R282" s="216">
        <f t="shared" si="85"/>
        <v>20</v>
      </c>
      <c r="S282" s="119"/>
      <c r="T282" s="119"/>
      <c r="U282" s="119">
        <v>54</v>
      </c>
      <c r="V282" s="120"/>
      <c r="W282" s="121"/>
      <c r="X282" s="122"/>
    </row>
    <row r="283" spans="1:24" s="166" customFormat="1">
      <c r="A283" s="210" t="s">
        <v>267</v>
      </c>
      <c r="B283" s="211" t="s">
        <v>317</v>
      </c>
      <c r="C283" s="212">
        <v>1</v>
      </c>
      <c r="D283" s="213" t="s">
        <v>273</v>
      </c>
      <c r="E283" s="217" t="s">
        <v>247</v>
      </c>
      <c r="F283" s="212">
        <v>5</v>
      </c>
      <c r="G283" s="214" t="s">
        <v>260</v>
      </c>
      <c r="H283" s="212">
        <v>1</v>
      </c>
      <c r="I283" s="212">
        <v>8</v>
      </c>
      <c r="J283" s="212">
        <f t="shared" si="84"/>
        <v>8</v>
      </c>
      <c r="K283" s="212"/>
      <c r="L283" s="212">
        <v>30</v>
      </c>
      <c r="M283" s="215"/>
      <c r="N283" s="216"/>
      <c r="O283" s="217"/>
      <c r="P283" s="218"/>
      <c r="Q283" s="219">
        <f t="shared" si="89"/>
        <v>20</v>
      </c>
      <c r="R283" s="216">
        <f t="shared" si="85"/>
        <v>20</v>
      </c>
      <c r="S283" s="119"/>
      <c r="T283" s="119"/>
      <c r="U283" s="119">
        <v>54</v>
      </c>
      <c r="V283" s="120"/>
      <c r="W283" s="121"/>
      <c r="X283" s="122"/>
    </row>
    <row r="284" spans="1:24" s="166" customFormat="1">
      <c r="A284" s="210" t="s">
        <v>267</v>
      </c>
      <c r="B284" s="211" t="s">
        <v>317</v>
      </c>
      <c r="C284" s="212">
        <v>1</v>
      </c>
      <c r="D284" s="213" t="s">
        <v>273</v>
      </c>
      <c r="E284" s="217" t="s">
        <v>246</v>
      </c>
      <c r="F284" s="212">
        <v>7</v>
      </c>
      <c r="G284" s="214" t="s">
        <v>264</v>
      </c>
      <c r="H284" s="212">
        <v>1</v>
      </c>
      <c r="I284" s="212">
        <v>8</v>
      </c>
      <c r="J284" s="212">
        <f t="shared" si="84"/>
        <v>8</v>
      </c>
      <c r="K284" s="212"/>
      <c r="L284" s="212">
        <v>30</v>
      </c>
      <c r="M284" s="215"/>
      <c r="N284" s="216"/>
      <c r="O284" s="217"/>
      <c r="P284" s="218"/>
      <c r="Q284" s="219">
        <f t="shared" si="89"/>
        <v>20</v>
      </c>
      <c r="R284" s="216">
        <f t="shared" si="85"/>
        <v>20</v>
      </c>
      <c r="S284" s="119"/>
      <c r="T284" s="119"/>
      <c r="U284" s="119">
        <v>54</v>
      </c>
      <c r="V284" s="120"/>
      <c r="W284" s="121"/>
      <c r="X284" s="122"/>
    </row>
    <row r="285" spans="1:24" s="166" customFormat="1">
      <c r="A285" s="210" t="s">
        <v>267</v>
      </c>
      <c r="B285" s="211" t="s">
        <v>317</v>
      </c>
      <c r="C285" s="212">
        <v>1</v>
      </c>
      <c r="D285" s="213" t="s">
        <v>273</v>
      </c>
      <c r="E285" s="217" t="s">
        <v>248</v>
      </c>
      <c r="F285" s="212">
        <v>7</v>
      </c>
      <c r="G285" s="214" t="s">
        <v>260</v>
      </c>
      <c r="H285" s="212">
        <v>1</v>
      </c>
      <c r="I285" s="212">
        <v>8</v>
      </c>
      <c r="J285" s="212">
        <f>I285-H285+1</f>
        <v>8</v>
      </c>
      <c r="K285" s="212"/>
      <c r="L285" s="212">
        <v>25</v>
      </c>
      <c r="M285" s="215"/>
      <c r="N285" s="216"/>
      <c r="O285" s="217"/>
      <c r="P285" s="218"/>
      <c r="Q285" s="219">
        <f>IF(J285=0,0,L285/1.5)</f>
        <v>16.666666666666668</v>
      </c>
      <c r="R285" s="216">
        <f>O285+P285+Q285</f>
        <v>16.666666666666668</v>
      </c>
      <c r="S285" s="119"/>
      <c r="T285" s="119"/>
      <c r="U285" s="119">
        <v>54</v>
      </c>
      <c r="V285" s="120"/>
      <c r="W285" s="121"/>
      <c r="X285" s="122"/>
    </row>
    <row r="286" spans="1:24" s="166" customFormat="1">
      <c r="A286" s="210" t="s">
        <v>267</v>
      </c>
      <c r="B286" s="211" t="s">
        <v>317</v>
      </c>
      <c r="C286" s="212">
        <v>1</v>
      </c>
      <c r="D286" s="213" t="s">
        <v>273</v>
      </c>
      <c r="E286" s="217" t="s">
        <v>248</v>
      </c>
      <c r="F286" s="212">
        <v>7</v>
      </c>
      <c r="G286" s="214" t="s">
        <v>264</v>
      </c>
      <c r="H286" s="212">
        <v>1</v>
      </c>
      <c r="I286" s="212">
        <v>8</v>
      </c>
      <c r="J286" s="212">
        <f t="shared" si="84"/>
        <v>8</v>
      </c>
      <c r="K286" s="212"/>
      <c r="L286" s="212">
        <v>20</v>
      </c>
      <c r="M286" s="215"/>
      <c r="N286" s="216"/>
      <c r="O286" s="217"/>
      <c r="P286" s="218"/>
      <c r="Q286" s="219">
        <f t="shared" si="89"/>
        <v>13.333333333333334</v>
      </c>
      <c r="R286" s="216">
        <f t="shared" si="85"/>
        <v>13.333333333333334</v>
      </c>
      <c r="S286" s="119"/>
      <c r="T286" s="119"/>
      <c r="U286" s="119">
        <v>54</v>
      </c>
      <c r="V286" s="120"/>
      <c r="W286" s="121"/>
      <c r="X286" s="122"/>
    </row>
    <row r="287" spans="1:24" s="166" customFormat="1">
      <c r="A287" s="210" t="s">
        <v>267</v>
      </c>
      <c r="B287" s="211" t="s">
        <v>148</v>
      </c>
      <c r="C287" s="212">
        <v>1</v>
      </c>
      <c r="D287" s="213" t="s">
        <v>268</v>
      </c>
      <c r="E287" s="217" t="s">
        <v>239</v>
      </c>
      <c r="F287" s="212" t="s">
        <v>269</v>
      </c>
      <c r="G287" s="214" t="s">
        <v>260</v>
      </c>
      <c r="H287" s="212">
        <v>13</v>
      </c>
      <c r="I287" s="212">
        <v>15</v>
      </c>
      <c r="J287" s="212">
        <f t="shared" si="84"/>
        <v>3</v>
      </c>
      <c r="K287" s="212"/>
      <c r="L287" s="212">
        <v>45</v>
      </c>
      <c r="M287" s="215"/>
      <c r="N287" s="216"/>
      <c r="O287" s="217"/>
      <c r="P287" s="218"/>
      <c r="Q287" s="219">
        <f t="shared" si="89"/>
        <v>30</v>
      </c>
      <c r="R287" s="216">
        <f t="shared" si="85"/>
        <v>30</v>
      </c>
      <c r="S287" s="119"/>
      <c r="T287" s="119"/>
      <c r="U287" s="119">
        <v>54</v>
      </c>
      <c r="V287" s="120"/>
      <c r="W287" s="121"/>
      <c r="X287" s="122"/>
    </row>
    <row r="288" spans="1:24" s="166" customFormat="1">
      <c r="A288" s="210" t="s">
        <v>267</v>
      </c>
      <c r="B288" s="211" t="s">
        <v>181</v>
      </c>
      <c r="C288" s="212">
        <v>1</v>
      </c>
      <c r="D288" s="213" t="s">
        <v>266</v>
      </c>
      <c r="E288" s="217" t="s">
        <v>183</v>
      </c>
      <c r="F288" s="212" t="s">
        <v>286</v>
      </c>
      <c r="G288" s="214" t="s">
        <v>260</v>
      </c>
      <c r="H288" s="212">
        <v>1</v>
      </c>
      <c r="I288" s="212">
        <v>5</v>
      </c>
      <c r="J288" s="212">
        <f t="shared" si="84"/>
        <v>5</v>
      </c>
      <c r="K288" s="212"/>
      <c r="L288" s="212">
        <v>60</v>
      </c>
      <c r="M288" s="215"/>
      <c r="N288" s="216"/>
      <c r="O288" s="217"/>
      <c r="P288" s="218"/>
      <c r="Q288" s="219">
        <f t="shared" si="89"/>
        <v>40</v>
      </c>
      <c r="R288" s="216">
        <f t="shared" si="85"/>
        <v>40</v>
      </c>
      <c r="S288" s="119"/>
      <c r="T288" s="119"/>
      <c r="U288" s="119">
        <v>54</v>
      </c>
      <c r="V288" s="120"/>
      <c r="W288" s="121"/>
      <c r="X288" s="122"/>
    </row>
    <row r="289" spans="1:24" s="166" customFormat="1">
      <c r="A289" s="210" t="s">
        <v>267</v>
      </c>
      <c r="B289" s="211" t="s">
        <v>182</v>
      </c>
      <c r="C289" s="212">
        <v>1</v>
      </c>
      <c r="D289" s="213" t="s">
        <v>266</v>
      </c>
      <c r="E289" s="217" t="s">
        <v>183</v>
      </c>
      <c r="F289" s="212" t="s">
        <v>286</v>
      </c>
      <c r="G289" s="214" t="s">
        <v>264</v>
      </c>
      <c r="H289" s="212">
        <v>1</v>
      </c>
      <c r="I289" s="212">
        <v>5</v>
      </c>
      <c r="J289" s="212">
        <f>I289-H289+1</f>
        <v>5</v>
      </c>
      <c r="K289" s="212"/>
      <c r="L289" s="212">
        <v>30</v>
      </c>
      <c r="M289" s="215"/>
      <c r="N289" s="216"/>
      <c r="O289" s="217"/>
      <c r="P289" s="218"/>
      <c r="Q289" s="219">
        <f>IF(J289=0,0,L289/1.5)</f>
        <v>20</v>
      </c>
      <c r="R289" s="216">
        <f>O289+P289+Q289</f>
        <v>20</v>
      </c>
      <c r="S289" s="119"/>
      <c r="T289" s="119"/>
      <c r="U289" s="119">
        <v>54</v>
      </c>
      <c r="V289" s="120"/>
      <c r="W289" s="121"/>
      <c r="X289" s="122"/>
    </row>
    <row r="290" spans="1:24" s="166" customFormat="1">
      <c r="A290" s="210" t="s">
        <v>267</v>
      </c>
      <c r="B290" s="211" t="s">
        <v>181</v>
      </c>
      <c r="C290" s="212">
        <v>1</v>
      </c>
      <c r="D290" s="213" t="s">
        <v>259</v>
      </c>
      <c r="E290" s="217" t="s">
        <v>180</v>
      </c>
      <c r="F290" s="212" t="s">
        <v>322</v>
      </c>
      <c r="G290" s="214" t="s">
        <v>260</v>
      </c>
      <c r="H290" s="212">
        <v>6</v>
      </c>
      <c r="I290" s="212">
        <v>10</v>
      </c>
      <c r="J290" s="212">
        <f>I290-H290+1</f>
        <v>5</v>
      </c>
      <c r="K290" s="212"/>
      <c r="L290" s="212">
        <v>60</v>
      </c>
      <c r="M290" s="215"/>
      <c r="N290" s="216"/>
      <c r="O290" s="217"/>
      <c r="P290" s="218"/>
      <c r="Q290" s="219">
        <f>IF(J290=0,0,L290/1.5)</f>
        <v>40</v>
      </c>
      <c r="R290" s="216">
        <f>O290+P290+Q290</f>
        <v>40</v>
      </c>
      <c r="S290" s="119"/>
      <c r="T290" s="119"/>
      <c r="U290" s="119">
        <v>54</v>
      </c>
      <c r="V290" s="120"/>
      <c r="W290" s="121"/>
      <c r="X290" s="122"/>
    </row>
    <row r="291" spans="1:24" s="166" customFormat="1">
      <c r="A291" s="210" t="s">
        <v>267</v>
      </c>
      <c r="B291" s="211" t="s">
        <v>182</v>
      </c>
      <c r="C291" s="212">
        <v>1</v>
      </c>
      <c r="D291" s="213" t="s">
        <v>259</v>
      </c>
      <c r="E291" s="217" t="s">
        <v>180</v>
      </c>
      <c r="F291" s="212" t="s">
        <v>322</v>
      </c>
      <c r="G291" s="214" t="s">
        <v>264</v>
      </c>
      <c r="H291" s="212">
        <v>6</v>
      </c>
      <c r="I291" s="212">
        <v>10</v>
      </c>
      <c r="J291" s="212">
        <f t="shared" si="84"/>
        <v>5</v>
      </c>
      <c r="K291" s="212"/>
      <c r="L291" s="212">
        <v>60</v>
      </c>
      <c r="M291" s="215"/>
      <c r="N291" s="216"/>
      <c r="O291" s="217"/>
      <c r="P291" s="218"/>
      <c r="Q291" s="219">
        <f t="shared" si="89"/>
        <v>40</v>
      </c>
      <c r="R291" s="216">
        <f t="shared" si="85"/>
        <v>40</v>
      </c>
      <c r="S291" s="119"/>
      <c r="T291" s="119"/>
      <c r="U291" s="119">
        <v>54</v>
      </c>
      <c r="V291" s="120"/>
      <c r="W291" s="121"/>
      <c r="X291" s="122"/>
    </row>
    <row r="292" spans="1:24" s="166" customFormat="1">
      <c r="A292" s="210" t="s">
        <v>267</v>
      </c>
      <c r="B292" s="211" t="s">
        <v>184</v>
      </c>
      <c r="C292" s="212">
        <v>1</v>
      </c>
      <c r="D292" s="213" t="s">
        <v>259</v>
      </c>
      <c r="E292" s="217" t="s">
        <v>180</v>
      </c>
      <c r="F292" s="212" t="s">
        <v>77</v>
      </c>
      <c r="G292" s="214" t="s">
        <v>260</v>
      </c>
      <c r="H292" s="212">
        <v>11</v>
      </c>
      <c r="I292" s="212">
        <v>15</v>
      </c>
      <c r="J292" s="212">
        <f>I292-H292+1</f>
        <v>5</v>
      </c>
      <c r="K292" s="212"/>
      <c r="L292" s="212">
        <v>60</v>
      </c>
      <c r="M292" s="215"/>
      <c r="N292" s="216"/>
      <c r="O292" s="217"/>
      <c r="P292" s="218"/>
      <c r="Q292" s="219">
        <f>IF(J292=0,0,L292/1.5)</f>
        <v>40</v>
      </c>
      <c r="R292" s="216">
        <f>O292+P292+Q292</f>
        <v>40</v>
      </c>
      <c r="S292" s="119"/>
      <c r="T292" s="119"/>
      <c r="U292" s="119">
        <v>54</v>
      </c>
      <c r="V292" s="120"/>
      <c r="W292" s="121"/>
      <c r="X292" s="122"/>
    </row>
    <row r="293" spans="1:24" s="166" customFormat="1">
      <c r="A293" s="210" t="s">
        <v>267</v>
      </c>
      <c r="B293" s="211" t="s">
        <v>185</v>
      </c>
      <c r="C293" s="212">
        <v>1</v>
      </c>
      <c r="D293" s="213" t="s">
        <v>259</v>
      </c>
      <c r="E293" s="217" t="s">
        <v>180</v>
      </c>
      <c r="F293" s="212" t="s">
        <v>77</v>
      </c>
      <c r="G293" s="214" t="s">
        <v>264</v>
      </c>
      <c r="H293" s="212">
        <v>11</v>
      </c>
      <c r="I293" s="212">
        <v>15</v>
      </c>
      <c r="J293" s="212">
        <f>I293-H293+1</f>
        <v>5</v>
      </c>
      <c r="K293" s="212"/>
      <c r="L293" s="212">
        <v>60</v>
      </c>
      <c r="M293" s="215"/>
      <c r="N293" s="216"/>
      <c r="O293" s="217"/>
      <c r="P293" s="218"/>
      <c r="Q293" s="219">
        <f>IF(J293=0,0,L293/1.5)</f>
        <v>40</v>
      </c>
      <c r="R293" s="216">
        <f>O293+P293+Q293</f>
        <v>40</v>
      </c>
      <c r="S293" s="119"/>
      <c r="T293" s="119"/>
      <c r="U293" s="119">
        <v>54</v>
      </c>
      <c r="V293" s="120"/>
      <c r="W293" s="121"/>
      <c r="X293" s="122"/>
    </row>
    <row r="294" spans="1:24" s="166" customFormat="1">
      <c r="A294" s="124" t="s">
        <v>287</v>
      </c>
      <c r="B294" s="125" t="s">
        <v>196</v>
      </c>
      <c r="C294" s="126">
        <v>1</v>
      </c>
      <c r="D294" s="127" t="s">
        <v>265</v>
      </c>
      <c r="E294" s="122" t="s">
        <v>183</v>
      </c>
      <c r="F294" s="126" t="s">
        <v>76</v>
      </c>
      <c r="G294" s="128" t="s">
        <v>260</v>
      </c>
      <c r="H294" s="126">
        <v>1</v>
      </c>
      <c r="I294" s="126">
        <v>5</v>
      </c>
      <c r="J294" s="126">
        <f t="shared" si="84"/>
        <v>5</v>
      </c>
      <c r="K294" s="126"/>
      <c r="L294" s="126">
        <v>60</v>
      </c>
      <c r="M294" s="129"/>
      <c r="N294" s="130"/>
      <c r="O294" s="122"/>
      <c r="P294" s="119"/>
      <c r="Q294" s="131">
        <f t="shared" si="89"/>
        <v>40</v>
      </c>
      <c r="R294" s="130">
        <f t="shared" si="85"/>
        <v>40</v>
      </c>
      <c r="S294" s="119"/>
      <c r="T294" s="119"/>
      <c r="U294" s="119">
        <v>54</v>
      </c>
      <c r="V294" s="120"/>
      <c r="W294" s="121"/>
      <c r="X294" s="122"/>
    </row>
    <row r="295" spans="1:24" s="166" customFormat="1">
      <c r="A295" s="124" t="s">
        <v>287</v>
      </c>
      <c r="B295" s="125" t="s">
        <v>212</v>
      </c>
      <c r="C295" s="126">
        <v>1</v>
      </c>
      <c r="D295" s="127" t="s">
        <v>265</v>
      </c>
      <c r="E295" s="122" t="s">
        <v>183</v>
      </c>
      <c r="F295" s="126" t="s">
        <v>76</v>
      </c>
      <c r="G295" s="128" t="s">
        <v>264</v>
      </c>
      <c r="H295" s="126">
        <v>1</v>
      </c>
      <c r="I295" s="126">
        <v>5</v>
      </c>
      <c r="J295" s="126">
        <f t="shared" si="84"/>
        <v>5</v>
      </c>
      <c r="K295" s="126"/>
      <c r="L295" s="126">
        <v>60</v>
      </c>
      <c r="M295" s="129"/>
      <c r="N295" s="130"/>
      <c r="O295" s="122"/>
      <c r="P295" s="119"/>
      <c r="Q295" s="131">
        <f t="shared" si="89"/>
        <v>40</v>
      </c>
      <c r="R295" s="130">
        <f t="shared" si="85"/>
        <v>40</v>
      </c>
      <c r="S295" s="119"/>
      <c r="T295" s="119"/>
      <c r="U295" s="119">
        <v>54</v>
      </c>
      <c r="V295" s="120"/>
      <c r="W295" s="121"/>
      <c r="X295" s="122"/>
    </row>
    <row r="296" spans="1:24" s="166" customFormat="1">
      <c r="A296" s="124" t="s">
        <v>287</v>
      </c>
      <c r="B296" s="125" t="s">
        <v>213</v>
      </c>
      <c r="C296" s="126">
        <v>1</v>
      </c>
      <c r="D296" s="127" t="s">
        <v>265</v>
      </c>
      <c r="E296" s="122" t="s">
        <v>183</v>
      </c>
      <c r="F296" s="126" t="s">
        <v>76</v>
      </c>
      <c r="G296" s="128" t="s">
        <v>260</v>
      </c>
      <c r="H296" s="126">
        <v>6</v>
      </c>
      <c r="I296" s="126">
        <v>10</v>
      </c>
      <c r="J296" s="126">
        <f t="shared" si="84"/>
        <v>5</v>
      </c>
      <c r="K296" s="126"/>
      <c r="L296" s="126">
        <v>60</v>
      </c>
      <c r="M296" s="129"/>
      <c r="N296" s="130"/>
      <c r="O296" s="122"/>
      <c r="P296" s="119"/>
      <c r="Q296" s="131">
        <f t="shared" si="89"/>
        <v>40</v>
      </c>
      <c r="R296" s="130">
        <f t="shared" si="85"/>
        <v>40</v>
      </c>
      <c r="S296" s="119"/>
      <c r="T296" s="119"/>
      <c r="U296" s="119">
        <v>54</v>
      </c>
      <c r="V296" s="120"/>
      <c r="W296" s="121"/>
      <c r="X296" s="122"/>
    </row>
    <row r="297" spans="1:24" s="166" customFormat="1">
      <c r="A297" s="124" t="s">
        <v>287</v>
      </c>
      <c r="B297" s="125" t="s">
        <v>214</v>
      </c>
      <c r="C297" s="126">
        <v>1</v>
      </c>
      <c r="D297" s="127" t="s">
        <v>265</v>
      </c>
      <c r="E297" s="122" t="s">
        <v>183</v>
      </c>
      <c r="F297" s="126" t="s">
        <v>76</v>
      </c>
      <c r="G297" s="128" t="s">
        <v>264</v>
      </c>
      <c r="H297" s="126">
        <v>6</v>
      </c>
      <c r="I297" s="126">
        <v>10</v>
      </c>
      <c r="J297" s="126">
        <f t="shared" si="84"/>
        <v>5</v>
      </c>
      <c r="K297" s="126"/>
      <c r="L297" s="126">
        <v>60</v>
      </c>
      <c r="M297" s="129"/>
      <c r="N297" s="130"/>
      <c r="O297" s="122"/>
      <c r="P297" s="119"/>
      <c r="Q297" s="131">
        <f t="shared" si="89"/>
        <v>40</v>
      </c>
      <c r="R297" s="130">
        <f t="shared" si="85"/>
        <v>40</v>
      </c>
      <c r="S297" s="119"/>
      <c r="T297" s="119"/>
      <c r="U297" s="119">
        <v>54</v>
      </c>
      <c r="V297" s="120"/>
      <c r="W297" s="121"/>
      <c r="X297" s="122"/>
    </row>
    <row r="298" spans="1:24" s="14" customFormat="1">
      <c r="A298" s="124" t="s">
        <v>287</v>
      </c>
      <c r="B298" s="125" t="s">
        <v>177</v>
      </c>
      <c r="C298" s="126">
        <v>1</v>
      </c>
      <c r="D298" s="127" t="s">
        <v>265</v>
      </c>
      <c r="E298" s="122" t="s">
        <v>321</v>
      </c>
      <c r="F298" s="126" t="s">
        <v>76</v>
      </c>
      <c r="G298" s="128" t="s">
        <v>260</v>
      </c>
      <c r="H298" s="126">
        <v>11</v>
      </c>
      <c r="I298" s="126">
        <v>15</v>
      </c>
      <c r="J298" s="126">
        <f t="shared" si="84"/>
        <v>5</v>
      </c>
      <c r="K298" s="126"/>
      <c r="L298" s="126">
        <v>60</v>
      </c>
      <c r="M298" s="129"/>
      <c r="N298" s="130"/>
      <c r="O298" s="122"/>
      <c r="P298" s="119"/>
      <c r="Q298" s="131">
        <f t="shared" si="89"/>
        <v>40</v>
      </c>
      <c r="R298" s="130">
        <f t="shared" si="85"/>
        <v>40</v>
      </c>
      <c r="S298" s="119"/>
      <c r="T298" s="119"/>
      <c r="U298" s="119">
        <v>54</v>
      </c>
      <c r="V298" s="120"/>
      <c r="W298" s="121"/>
      <c r="X298" s="122"/>
    </row>
    <row r="299" spans="1:24" s="14" customFormat="1">
      <c r="A299" s="124" t="s">
        <v>287</v>
      </c>
      <c r="B299" s="125" t="s">
        <v>191</v>
      </c>
      <c r="C299" s="126">
        <v>1</v>
      </c>
      <c r="D299" s="127" t="s">
        <v>265</v>
      </c>
      <c r="E299" s="122" t="s">
        <v>321</v>
      </c>
      <c r="F299" s="126" t="s">
        <v>76</v>
      </c>
      <c r="G299" s="128" t="s">
        <v>264</v>
      </c>
      <c r="H299" s="126">
        <v>11</v>
      </c>
      <c r="I299" s="126">
        <v>15</v>
      </c>
      <c r="J299" s="126">
        <f t="shared" si="84"/>
        <v>5</v>
      </c>
      <c r="K299" s="126"/>
      <c r="L299" s="126">
        <v>60</v>
      </c>
      <c r="M299" s="129"/>
      <c r="N299" s="130"/>
      <c r="O299" s="122"/>
      <c r="P299" s="119"/>
      <c r="Q299" s="131">
        <f t="shared" si="89"/>
        <v>40</v>
      </c>
      <c r="R299" s="130">
        <f t="shared" si="85"/>
        <v>40</v>
      </c>
      <c r="S299" s="119"/>
      <c r="T299" s="119"/>
      <c r="U299" s="119">
        <v>54</v>
      </c>
      <c r="V299" s="120"/>
      <c r="W299" s="121"/>
      <c r="X299" s="122"/>
    </row>
    <row r="300" spans="1:24" s="166" customFormat="1">
      <c r="A300" s="124" t="s">
        <v>287</v>
      </c>
      <c r="B300" s="125" t="s">
        <v>215</v>
      </c>
      <c r="C300" s="126">
        <v>1</v>
      </c>
      <c r="D300" s="127" t="s">
        <v>288</v>
      </c>
      <c r="E300" s="122" t="s">
        <v>183</v>
      </c>
      <c r="F300" s="126" t="s">
        <v>79</v>
      </c>
      <c r="G300" s="128" t="s">
        <v>260</v>
      </c>
      <c r="H300" s="126">
        <v>1</v>
      </c>
      <c r="I300" s="126">
        <v>5</v>
      </c>
      <c r="J300" s="126">
        <f t="shared" si="84"/>
        <v>5</v>
      </c>
      <c r="K300" s="126"/>
      <c r="L300" s="126">
        <v>60</v>
      </c>
      <c r="M300" s="129"/>
      <c r="N300" s="130"/>
      <c r="O300" s="122"/>
      <c r="P300" s="119"/>
      <c r="Q300" s="131">
        <f t="shared" si="89"/>
        <v>40</v>
      </c>
      <c r="R300" s="130">
        <f t="shared" si="85"/>
        <v>40</v>
      </c>
      <c r="S300" s="119"/>
      <c r="T300" s="119"/>
      <c r="U300" s="119">
        <v>54</v>
      </c>
      <c r="V300" s="120"/>
      <c r="W300" s="121"/>
      <c r="X300" s="122"/>
    </row>
    <row r="301" spans="1:24" s="166" customFormat="1">
      <c r="A301" s="124" t="s">
        <v>287</v>
      </c>
      <c r="B301" s="125" t="s">
        <v>216</v>
      </c>
      <c r="C301" s="126">
        <v>1</v>
      </c>
      <c r="D301" s="127" t="s">
        <v>288</v>
      </c>
      <c r="E301" s="122" t="s">
        <v>183</v>
      </c>
      <c r="F301" s="126" t="s">
        <v>79</v>
      </c>
      <c r="G301" s="128" t="s">
        <v>264</v>
      </c>
      <c r="H301" s="126">
        <v>1</v>
      </c>
      <c r="I301" s="126">
        <v>5</v>
      </c>
      <c r="J301" s="126">
        <f t="shared" si="84"/>
        <v>5</v>
      </c>
      <c r="K301" s="126"/>
      <c r="L301" s="126">
        <v>60</v>
      </c>
      <c r="M301" s="129"/>
      <c r="N301" s="130"/>
      <c r="O301" s="122"/>
      <c r="P301" s="119"/>
      <c r="Q301" s="131">
        <f t="shared" si="89"/>
        <v>40</v>
      </c>
      <c r="R301" s="130">
        <f t="shared" si="85"/>
        <v>40</v>
      </c>
      <c r="S301" s="119"/>
      <c r="T301" s="119"/>
      <c r="U301" s="119">
        <v>54</v>
      </c>
      <c r="V301" s="120"/>
      <c r="W301" s="121"/>
      <c r="X301" s="122"/>
    </row>
    <row r="302" spans="1:24" s="166" customFormat="1">
      <c r="A302" s="124" t="s">
        <v>287</v>
      </c>
      <c r="B302" s="125" t="s">
        <v>217</v>
      </c>
      <c r="C302" s="126">
        <v>1</v>
      </c>
      <c r="D302" s="127" t="s">
        <v>289</v>
      </c>
      <c r="E302" s="122" t="s">
        <v>183</v>
      </c>
      <c r="F302" s="126" t="s">
        <v>79</v>
      </c>
      <c r="G302" s="128" t="s">
        <v>260</v>
      </c>
      <c r="H302" s="126">
        <v>11</v>
      </c>
      <c r="I302" s="126">
        <v>15</v>
      </c>
      <c r="J302" s="126">
        <f t="shared" si="84"/>
        <v>5</v>
      </c>
      <c r="K302" s="126"/>
      <c r="L302" s="126">
        <v>60</v>
      </c>
      <c r="M302" s="129"/>
      <c r="N302" s="130"/>
      <c r="O302" s="122"/>
      <c r="P302" s="119"/>
      <c r="Q302" s="131">
        <f t="shared" si="89"/>
        <v>40</v>
      </c>
      <c r="R302" s="130">
        <f t="shared" si="85"/>
        <v>40</v>
      </c>
      <c r="S302" s="119"/>
      <c r="T302" s="119"/>
      <c r="U302" s="119">
        <v>54</v>
      </c>
      <c r="V302" s="120"/>
      <c r="W302" s="121"/>
      <c r="X302" s="122"/>
    </row>
    <row r="303" spans="1:24" s="166" customFormat="1">
      <c r="A303" s="124" t="s">
        <v>287</v>
      </c>
      <c r="B303" s="125" t="s">
        <v>218</v>
      </c>
      <c r="C303" s="126">
        <v>1</v>
      </c>
      <c r="D303" s="127" t="s">
        <v>289</v>
      </c>
      <c r="E303" s="122" t="s">
        <v>183</v>
      </c>
      <c r="F303" s="126" t="s">
        <v>79</v>
      </c>
      <c r="G303" s="128" t="s">
        <v>264</v>
      </c>
      <c r="H303" s="126">
        <v>11</v>
      </c>
      <c r="I303" s="126">
        <v>15</v>
      </c>
      <c r="J303" s="126">
        <f t="shared" si="84"/>
        <v>5</v>
      </c>
      <c r="K303" s="126"/>
      <c r="L303" s="126">
        <v>60</v>
      </c>
      <c r="M303" s="129"/>
      <c r="N303" s="130"/>
      <c r="O303" s="122"/>
      <c r="P303" s="119"/>
      <c r="Q303" s="131">
        <f t="shared" si="89"/>
        <v>40</v>
      </c>
      <c r="R303" s="130">
        <f t="shared" si="85"/>
        <v>40</v>
      </c>
      <c r="S303" s="119"/>
      <c r="T303" s="119"/>
      <c r="U303" s="119">
        <v>54</v>
      </c>
      <c r="V303" s="120"/>
      <c r="W303" s="121"/>
      <c r="X303" s="122"/>
    </row>
    <row r="304" spans="1:24" s="166" customFormat="1">
      <c r="A304" s="124" t="s">
        <v>287</v>
      </c>
      <c r="B304" s="125" t="s">
        <v>219</v>
      </c>
      <c r="C304" s="126">
        <v>1</v>
      </c>
      <c r="D304" s="127" t="s">
        <v>271</v>
      </c>
      <c r="E304" s="122" t="s">
        <v>183</v>
      </c>
      <c r="F304" s="126" t="s">
        <v>77</v>
      </c>
      <c r="G304" s="128" t="s">
        <v>260</v>
      </c>
      <c r="H304" s="126">
        <v>1</v>
      </c>
      <c r="I304" s="126">
        <v>5</v>
      </c>
      <c r="J304" s="126">
        <f t="shared" si="84"/>
        <v>5</v>
      </c>
      <c r="K304" s="126"/>
      <c r="L304" s="126">
        <v>60</v>
      </c>
      <c r="M304" s="129"/>
      <c r="N304" s="130"/>
      <c r="O304" s="122"/>
      <c r="P304" s="119"/>
      <c r="Q304" s="131">
        <f t="shared" si="89"/>
        <v>40</v>
      </c>
      <c r="R304" s="130">
        <f t="shared" si="85"/>
        <v>40</v>
      </c>
      <c r="S304" s="119"/>
      <c r="T304" s="119"/>
      <c r="U304" s="119">
        <v>54</v>
      </c>
      <c r="V304" s="120"/>
      <c r="W304" s="121"/>
      <c r="X304" s="122"/>
    </row>
    <row r="305" spans="1:24" s="166" customFormat="1">
      <c r="A305" s="124" t="s">
        <v>287</v>
      </c>
      <c r="B305" s="125" t="s">
        <v>220</v>
      </c>
      <c r="C305" s="126">
        <v>1</v>
      </c>
      <c r="D305" s="127" t="s">
        <v>271</v>
      </c>
      <c r="E305" s="122" t="s">
        <v>183</v>
      </c>
      <c r="F305" s="126" t="s">
        <v>77</v>
      </c>
      <c r="G305" s="128" t="s">
        <v>264</v>
      </c>
      <c r="H305" s="126">
        <v>1</v>
      </c>
      <c r="I305" s="126">
        <v>5</v>
      </c>
      <c r="J305" s="126">
        <f t="shared" si="84"/>
        <v>5</v>
      </c>
      <c r="K305" s="126"/>
      <c r="L305" s="126">
        <v>60</v>
      </c>
      <c r="M305" s="129"/>
      <c r="N305" s="130"/>
      <c r="O305" s="122"/>
      <c r="P305" s="119"/>
      <c r="Q305" s="131">
        <f t="shared" si="89"/>
        <v>40</v>
      </c>
      <c r="R305" s="130">
        <f t="shared" si="85"/>
        <v>40</v>
      </c>
      <c r="S305" s="119"/>
      <c r="T305" s="119"/>
      <c r="U305" s="119">
        <v>54</v>
      </c>
      <c r="V305" s="120"/>
      <c r="W305" s="121"/>
      <c r="X305" s="122"/>
    </row>
    <row r="306" spans="1:24" s="166" customFormat="1">
      <c r="A306" s="124" t="s">
        <v>287</v>
      </c>
      <c r="B306" s="125" t="s">
        <v>221</v>
      </c>
      <c r="C306" s="126">
        <v>1</v>
      </c>
      <c r="D306" s="127" t="s">
        <v>271</v>
      </c>
      <c r="E306" s="122" t="s">
        <v>183</v>
      </c>
      <c r="F306" s="126" t="s">
        <v>77</v>
      </c>
      <c r="G306" s="128" t="s">
        <v>260</v>
      </c>
      <c r="H306" s="126">
        <v>6</v>
      </c>
      <c r="I306" s="126">
        <v>10</v>
      </c>
      <c r="J306" s="126">
        <f t="shared" si="84"/>
        <v>5</v>
      </c>
      <c r="K306" s="126"/>
      <c r="L306" s="126">
        <v>60</v>
      </c>
      <c r="M306" s="129"/>
      <c r="N306" s="130"/>
      <c r="O306" s="122"/>
      <c r="P306" s="119"/>
      <c r="Q306" s="131">
        <f t="shared" si="89"/>
        <v>40</v>
      </c>
      <c r="R306" s="130">
        <f t="shared" si="85"/>
        <v>40</v>
      </c>
      <c r="S306" s="119"/>
      <c r="T306" s="119"/>
      <c r="U306" s="119">
        <v>54</v>
      </c>
      <c r="V306" s="120"/>
      <c r="W306" s="121"/>
      <c r="X306" s="122"/>
    </row>
    <row r="307" spans="1:24" s="166" customFormat="1">
      <c r="A307" s="124" t="s">
        <v>287</v>
      </c>
      <c r="B307" s="125" t="s">
        <v>210</v>
      </c>
      <c r="C307" s="126">
        <v>1</v>
      </c>
      <c r="D307" s="127" t="s">
        <v>289</v>
      </c>
      <c r="E307" s="122" t="s">
        <v>277</v>
      </c>
      <c r="F307" s="126" t="s">
        <v>77</v>
      </c>
      <c r="G307" s="128" t="s">
        <v>260</v>
      </c>
      <c r="H307" s="126">
        <v>11</v>
      </c>
      <c r="I307" s="126">
        <v>15</v>
      </c>
      <c r="J307" s="126">
        <f t="shared" si="84"/>
        <v>5</v>
      </c>
      <c r="K307" s="126"/>
      <c r="L307" s="126">
        <v>60</v>
      </c>
      <c r="M307" s="129"/>
      <c r="N307" s="130"/>
      <c r="O307" s="122"/>
      <c r="P307" s="119"/>
      <c r="Q307" s="131">
        <f t="shared" si="89"/>
        <v>40</v>
      </c>
      <c r="R307" s="130">
        <f t="shared" si="85"/>
        <v>40</v>
      </c>
      <c r="S307" s="119"/>
      <c r="T307" s="119"/>
      <c r="U307" s="119">
        <v>54</v>
      </c>
      <c r="V307" s="167"/>
      <c r="W307" s="168"/>
    </row>
    <row r="308" spans="1:24" s="166" customFormat="1">
      <c r="A308" s="124" t="s">
        <v>287</v>
      </c>
      <c r="B308" s="125" t="s">
        <v>204</v>
      </c>
      <c r="C308" s="126">
        <v>1</v>
      </c>
      <c r="D308" s="127" t="s">
        <v>289</v>
      </c>
      <c r="E308" s="122" t="s">
        <v>277</v>
      </c>
      <c r="F308" s="126" t="s">
        <v>77</v>
      </c>
      <c r="G308" s="128" t="s">
        <v>264</v>
      </c>
      <c r="H308" s="126">
        <v>11</v>
      </c>
      <c r="I308" s="126">
        <v>15</v>
      </c>
      <c r="J308" s="126">
        <f t="shared" si="84"/>
        <v>5</v>
      </c>
      <c r="K308" s="126"/>
      <c r="L308" s="126">
        <v>60</v>
      </c>
      <c r="M308" s="129"/>
      <c r="N308" s="130"/>
      <c r="O308" s="122"/>
      <c r="P308" s="119"/>
      <c r="Q308" s="131">
        <f t="shared" si="89"/>
        <v>40</v>
      </c>
      <c r="R308" s="130">
        <f t="shared" si="85"/>
        <v>40</v>
      </c>
      <c r="S308" s="119"/>
      <c r="T308" s="119"/>
      <c r="U308" s="119">
        <v>54</v>
      </c>
      <c r="V308" s="167"/>
      <c r="W308" s="168"/>
    </row>
    <row r="309" spans="1:24" s="166" customFormat="1">
      <c r="A309" s="124"/>
      <c r="B309" s="125" t="s">
        <v>135</v>
      </c>
      <c r="C309" s="126">
        <v>1</v>
      </c>
      <c r="D309" s="127" t="s">
        <v>315</v>
      </c>
      <c r="E309" s="122" t="s">
        <v>195</v>
      </c>
      <c r="F309" s="126"/>
      <c r="G309" s="128"/>
      <c r="H309" s="126">
        <v>1</v>
      </c>
      <c r="I309" s="169">
        <v>15</v>
      </c>
      <c r="J309" s="169">
        <f t="shared" si="84"/>
        <v>15</v>
      </c>
      <c r="K309" s="169">
        <v>15</v>
      </c>
      <c r="L309" s="169"/>
      <c r="M309" s="170"/>
      <c r="N309" s="171"/>
      <c r="P309" s="172">
        <f t="shared" ref="P309:P314" si="90">IF(J309=0,0,K309)</f>
        <v>15</v>
      </c>
      <c r="Q309" s="173"/>
      <c r="R309" s="171">
        <f t="shared" si="85"/>
        <v>15</v>
      </c>
      <c r="S309" s="119"/>
      <c r="T309" s="119"/>
      <c r="U309" s="119">
        <v>54</v>
      </c>
      <c r="V309" s="120"/>
      <c r="W309" s="121"/>
      <c r="X309" s="122"/>
    </row>
    <row r="310" spans="1:24" s="166" customFormat="1">
      <c r="A310" s="124"/>
      <c r="B310" s="125" t="s">
        <v>136</v>
      </c>
      <c r="C310" s="126">
        <v>1</v>
      </c>
      <c r="D310" s="127" t="s">
        <v>315</v>
      </c>
      <c r="E310" s="122" t="s">
        <v>195</v>
      </c>
      <c r="F310" s="126"/>
      <c r="G310" s="128"/>
      <c r="H310" s="126">
        <v>1</v>
      </c>
      <c r="I310" s="169">
        <v>15</v>
      </c>
      <c r="J310" s="169">
        <f t="shared" si="84"/>
        <v>15</v>
      </c>
      <c r="K310" s="169">
        <v>15</v>
      </c>
      <c r="L310" s="169"/>
      <c r="M310" s="170"/>
      <c r="N310" s="171"/>
      <c r="P310" s="172">
        <f t="shared" si="90"/>
        <v>15</v>
      </c>
      <c r="Q310" s="173"/>
      <c r="R310" s="171">
        <f t="shared" si="85"/>
        <v>15</v>
      </c>
      <c r="S310" s="119"/>
      <c r="T310" s="119"/>
      <c r="U310" s="119">
        <v>54</v>
      </c>
      <c r="V310" s="120"/>
      <c r="W310" s="121"/>
      <c r="X310" s="122"/>
    </row>
    <row r="311" spans="1:24" s="166" customFormat="1">
      <c r="A311" s="124"/>
      <c r="B311" s="125" t="s">
        <v>140</v>
      </c>
      <c r="C311" s="126">
        <v>1</v>
      </c>
      <c r="D311" s="127" t="s">
        <v>315</v>
      </c>
      <c r="E311" s="122" t="s">
        <v>195</v>
      </c>
      <c r="F311" s="126"/>
      <c r="G311" s="128"/>
      <c r="H311" s="126">
        <v>1</v>
      </c>
      <c r="I311" s="169">
        <v>15</v>
      </c>
      <c r="J311" s="169">
        <f t="shared" si="84"/>
        <v>15</v>
      </c>
      <c r="K311" s="169">
        <v>15</v>
      </c>
      <c r="L311" s="169"/>
      <c r="M311" s="170"/>
      <c r="N311" s="171"/>
      <c r="P311" s="172">
        <f t="shared" si="90"/>
        <v>15</v>
      </c>
      <c r="Q311" s="173"/>
      <c r="R311" s="171">
        <f t="shared" si="85"/>
        <v>15</v>
      </c>
      <c r="S311" s="119"/>
      <c r="T311" s="119"/>
      <c r="U311" s="119">
        <v>54</v>
      </c>
      <c r="V311" s="120"/>
      <c r="W311" s="121"/>
      <c r="X311" s="122"/>
    </row>
    <row r="312" spans="1:24" s="166" customFormat="1">
      <c r="A312" s="124"/>
      <c r="B312" s="125" t="s">
        <v>141</v>
      </c>
      <c r="C312" s="126">
        <v>1</v>
      </c>
      <c r="D312" s="127" t="s">
        <v>254</v>
      </c>
      <c r="E312" s="122" t="s">
        <v>195</v>
      </c>
      <c r="F312" s="126"/>
      <c r="G312" s="128"/>
      <c r="H312" s="126">
        <v>1</v>
      </c>
      <c r="I312" s="169">
        <v>15</v>
      </c>
      <c r="J312" s="169">
        <f t="shared" si="84"/>
        <v>15</v>
      </c>
      <c r="K312" s="169">
        <v>15</v>
      </c>
      <c r="L312" s="169"/>
      <c r="M312" s="170"/>
      <c r="N312" s="171"/>
      <c r="P312" s="172">
        <f t="shared" si="90"/>
        <v>15</v>
      </c>
      <c r="Q312" s="173"/>
      <c r="R312" s="171">
        <f t="shared" si="85"/>
        <v>15</v>
      </c>
      <c r="S312" s="119"/>
      <c r="T312" s="119"/>
      <c r="U312" s="119">
        <v>54</v>
      </c>
      <c r="V312" s="120"/>
      <c r="W312" s="121"/>
      <c r="X312" s="122"/>
    </row>
    <row r="313" spans="1:24" s="166" customFormat="1">
      <c r="A313" s="124"/>
      <c r="B313" s="125" t="s">
        <v>142</v>
      </c>
      <c r="C313" s="126">
        <v>1</v>
      </c>
      <c r="D313" s="127" t="s">
        <v>254</v>
      </c>
      <c r="E313" s="122" t="s">
        <v>195</v>
      </c>
      <c r="F313" s="126"/>
      <c r="G313" s="128"/>
      <c r="H313" s="126">
        <v>1</v>
      </c>
      <c r="I313" s="169">
        <v>15</v>
      </c>
      <c r="J313" s="169">
        <f t="shared" si="84"/>
        <v>15</v>
      </c>
      <c r="K313" s="169">
        <v>15</v>
      </c>
      <c r="L313" s="169"/>
      <c r="M313" s="170"/>
      <c r="N313" s="171"/>
      <c r="P313" s="172">
        <f t="shared" si="90"/>
        <v>15</v>
      </c>
      <c r="Q313" s="173"/>
      <c r="R313" s="171">
        <f t="shared" si="85"/>
        <v>15</v>
      </c>
      <c r="S313" s="119"/>
      <c r="T313" s="119"/>
      <c r="U313" s="119">
        <v>54</v>
      </c>
      <c r="V313" s="120"/>
      <c r="W313" s="121"/>
      <c r="X313" s="122"/>
    </row>
    <row r="314" spans="1:24" s="166" customFormat="1">
      <c r="A314" s="124"/>
      <c r="B314" s="125" t="s">
        <v>143</v>
      </c>
      <c r="C314" s="126">
        <v>1</v>
      </c>
      <c r="D314" s="127" t="s">
        <v>254</v>
      </c>
      <c r="E314" s="122" t="s">
        <v>195</v>
      </c>
      <c r="F314" s="126"/>
      <c r="G314" s="128"/>
      <c r="H314" s="126">
        <v>1</v>
      </c>
      <c r="I314" s="169">
        <v>15</v>
      </c>
      <c r="J314" s="169">
        <f t="shared" si="84"/>
        <v>15</v>
      </c>
      <c r="K314" s="169">
        <v>15</v>
      </c>
      <c r="L314" s="169"/>
      <c r="M314" s="170"/>
      <c r="N314" s="171"/>
      <c r="P314" s="172">
        <f t="shared" si="90"/>
        <v>15</v>
      </c>
      <c r="Q314" s="173"/>
      <c r="R314" s="171">
        <f t="shared" si="85"/>
        <v>15</v>
      </c>
      <c r="S314" s="119"/>
      <c r="T314" s="119"/>
      <c r="U314" s="119">
        <v>54</v>
      </c>
      <c r="V314" s="120"/>
      <c r="W314" s="121"/>
      <c r="X314" s="122"/>
    </row>
    <row r="315" spans="1:24" s="122" customFormat="1">
      <c r="A315" s="124"/>
      <c r="B315" s="125" t="s">
        <v>149</v>
      </c>
      <c r="C315" s="126">
        <v>1</v>
      </c>
      <c r="D315" s="127" t="s">
        <v>254</v>
      </c>
      <c r="E315" s="122" t="s">
        <v>202</v>
      </c>
      <c r="F315" s="126">
        <v>4</v>
      </c>
      <c r="G315" s="128" t="s">
        <v>72</v>
      </c>
      <c r="H315" s="126">
        <v>1</v>
      </c>
      <c r="I315" s="126">
        <v>15</v>
      </c>
      <c r="J315" s="126">
        <f t="shared" ref="J315:J332" si="91">I315-H315+1</f>
        <v>15</v>
      </c>
      <c r="K315" s="126">
        <v>30</v>
      </c>
      <c r="L315" s="126"/>
      <c r="M315" s="129"/>
      <c r="N315" s="130"/>
      <c r="P315" s="119">
        <f t="shared" ref="P315:P332" si="92">IF(J315=0,0,K315)</f>
        <v>30</v>
      </c>
      <c r="Q315" s="131"/>
      <c r="R315" s="130">
        <f t="shared" ref="R315:R332" si="93">O315+P315+Q315</f>
        <v>30</v>
      </c>
      <c r="S315" s="119"/>
      <c r="T315" s="119"/>
      <c r="U315" s="119">
        <v>54</v>
      </c>
      <c r="V315" s="120"/>
      <c r="W315" s="121"/>
    </row>
    <row r="316" spans="1:24" s="122" customFormat="1">
      <c r="A316" s="124"/>
      <c r="B316" s="125" t="s">
        <v>150</v>
      </c>
      <c r="C316" s="126">
        <v>1</v>
      </c>
      <c r="D316" s="127" t="s">
        <v>254</v>
      </c>
      <c r="E316" s="122" t="s">
        <v>202</v>
      </c>
      <c r="F316" s="126">
        <v>4</v>
      </c>
      <c r="G316" s="128" t="s">
        <v>71</v>
      </c>
      <c r="H316" s="126">
        <v>1</v>
      </c>
      <c r="I316" s="126">
        <v>15</v>
      </c>
      <c r="J316" s="126">
        <f t="shared" si="91"/>
        <v>15</v>
      </c>
      <c r="K316" s="126">
        <v>30</v>
      </c>
      <c r="L316" s="126"/>
      <c r="M316" s="129"/>
      <c r="N316" s="130"/>
      <c r="P316" s="119">
        <f t="shared" si="92"/>
        <v>30</v>
      </c>
      <c r="Q316" s="131"/>
      <c r="R316" s="130">
        <f t="shared" si="93"/>
        <v>30</v>
      </c>
      <c r="S316" s="119"/>
      <c r="T316" s="119"/>
      <c r="U316" s="119">
        <v>54</v>
      </c>
      <c r="V316" s="120"/>
      <c r="W316" s="121"/>
    </row>
    <row r="317" spans="1:24" s="122" customFormat="1">
      <c r="A317" s="124"/>
      <c r="B317" s="125" t="s">
        <v>151</v>
      </c>
      <c r="C317" s="126">
        <v>1</v>
      </c>
      <c r="D317" s="127" t="s">
        <v>316</v>
      </c>
      <c r="E317" s="122" t="s">
        <v>202</v>
      </c>
      <c r="F317" s="126">
        <v>2</v>
      </c>
      <c r="G317" s="128" t="s">
        <v>72</v>
      </c>
      <c r="H317" s="126">
        <v>1</v>
      </c>
      <c r="I317" s="126">
        <v>15</v>
      </c>
      <c r="J317" s="126">
        <f t="shared" si="91"/>
        <v>15</v>
      </c>
      <c r="K317" s="126">
        <v>30</v>
      </c>
      <c r="L317" s="126"/>
      <c r="M317" s="129"/>
      <c r="N317" s="130"/>
      <c r="P317" s="119">
        <f t="shared" si="92"/>
        <v>30</v>
      </c>
      <c r="Q317" s="131"/>
      <c r="R317" s="130">
        <f t="shared" si="93"/>
        <v>30</v>
      </c>
      <c r="S317" s="119"/>
      <c r="T317" s="119"/>
      <c r="U317" s="119">
        <v>54</v>
      </c>
      <c r="V317" s="120"/>
      <c r="W317" s="121"/>
    </row>
    <row r="318" spans="1:24" s="122" customFormat="1">
      <c r="A318" s="124"/>
      <c r="B318" s="125" t="s">
        <v>152</v>
      </c>
      <c r="C318" s="126">
        <v>1</v>
      </c>
      <c r="D318" s="127" t="s">
        <v>323</v>
      </c>
      <c r="E318" s="122" t="s">
        <v>202</v>
      </c>
      <c r="F318" s="126">
        <v>6</v>
      </c>
      <c r="G318" s="128" t="s">
        <v>72</v>
      </c>
      <c r="H318" s="126">
        <v>1</v>
      </c>
      <c r="I318" s="126">
        <v>15</v>
      </c>
      <c r="J318" s="126">
        <f t="shared" si="91"/>
        <v>15</v>
      </c>
      <c r="K318" s="126">
        <v>30</v>
      </c>
      <c r="L318" s="126"/>
      <c r="M318" s="129"/>
      <c r="N318" s="130"/>
      <c r="P318" s="119">
        <f t="shared" si="92"/>
        <v>30</v>
      </c>
      <c r="Q318" s="131"/>
      <c r="R318" s="130">
        <f t="shared" si="93"/>
        <v>30</v>
      </c>
      <c r="S318" s="119"/>
      <c r="T318" s="119"/>
      <c r="U318" s="119">
        <v>54</v>
      </c>
      <c r="V318" s="120"/>
      <c r="W318" s="121"/>
    </row>
    <row r="319" spans="1:24" s="122" customFormat="1">
      <c r="A319" s="124"/>
      <c r="B319" s="125" t="s">
        <v>153</v>
      </c>
      <c r="C319" s="126">
        <v>1</v>
      </c>
      <c r="D319" s="127" t="s">
        <v>316</v>
      </c>
      <c r="E319" s="122" t="s">
        <v>202</v>
      </c>
      <c r="F319" s="126">
        <v>5</v>
      </c>
      <c r="G319" s="128" t="s">
        <v>72</v>
      </c>
      <c r="H319" s="126">
        <v>1</v>
      </c>
      <c r="I319" s="126">
        <v>15</v>
      </c>
      <c r="J319" s="126">
        <f t="shared" si="91"/>
        <v>15</v>
      </c>
      <c r="K319" s="126">
        <v>30</v>
      </c>
      <c r="L319" s="126"/>
      <c r="M319" s="129"/>
      <c r="N319" s="130"/>
      <c r="P319" s="119">
        <f t="shared" si="92"/>
        <v>30</v>
      </c>
      <c r="Q319" s="131"/>
      <c r="R319" s="130">
        <f t="shared" si="93"/>
        <v>30</v>
      </c>
      <c r="S319" s="119"/>
      <c r="T319" s="119"/>
      <c r="U319" s="119">
        <v>54</v>
      </c>
      <c r="V319" s="120"/>
      <c r="W319" s="121"/>
    </row>
    <row r="320" spans="1:24" s="122" customFormat="1">
      <c r="A320" s="124"/>
      <c r="B320" s="125" t="s">
        <v>154</v>
      </c>
      <c r="C320" s="126">
        <v>1</v>
      </c>
      <c r="D320" s="127" t="s">
        <v>316</v>
      </c>
      <c r="E320" s="122" t="s">
        <v>202</v>
      </c>
      <c r="F320" s="126">
        <v>4</v>
      </c>
      <c r="G320" s="128" t="s">
        <v>72</v>
      </c>
      <c r="H320" s="126">
        <v>1</v>
      </c>
      <c r="I320" s="126">
        <v>15</v>
      </c>
      <c r="J320" s="126">
        <f t="shared" si="91"/>
        <v>15</v>
      </c>
      <c r="K320" s="126">
        <v>30</v>
      </c>
      <c r="L320" s="126"/>
      <c r="M320" s="129"/>
      <c r="N320" s="130"/>
      <c r="P320" s="119">
        <f t="shared" si="92"/>
        <v>30</v>
      </c>
      <c r="Q320" s="131"/>
      <c r="R320" s="130">
        <f t="shared" si="93"/>
        <v>30</v>
      </c>
      <c r="S320" s="119"/>
      <c r="T320" s="119"/>
      <c r="U320" s="119">
        <v>54</v>
      </c>
      <c r="V320" s="120"/>
      <c r="W320" s="121"/>
    </row>
    <row r="321" spans="1:23" s="122" customFormat="1">
      <c r="A321" s="124"/>
      <c r="B321" s="125" t="s">
        <v>155</v>
      </c>
      <c r="C321" s="126">
        <v>1</v>
      </c>
      <c r="D321" s="127" t="s">
        <v>316</v>
      </c>
      <c r="E321" s="122" t="s">
        <v>202</v>
      </c>
      <c r="F321" s="126">
        <v>6</v>
      </c>
      <c r="G321" s="128" t="s">
        <v>72</v>
      </c>
      <c r="H321" s="126">
        <v>1</v>
      </c>
      <c r="I321" s="126">
        <v>15</v>
      </c>
      <c r="J321" s="126">
        <f t="shared" si="91"/>
        <v>15</v>
      </c>
      <c r="K321" s="126">
        <v>30</v>
      </c>
      <c r="L321" s="126"/>
      <c r="M321" s="129"/>
      <c r="N321" s="130"/>
      <c r="P321" s="119">
        <f t="shared" si="92"/>
        <v>30</v>
      </c>
      <c r="Q321" s="131"/>
      <c r="R321" s="130">
        <f t="shared" si="93"/>
        <v>30</v>
      </c>
      <c r="S321" s="119"/>
      <c r="T321" s="119"/>
      <c r="U321" s="119">
        <v>54</v>
      </c>
      <c r="V321" s="120"/>
      <c r="W321" s="121"/>
    </row>
    <row r="322" spans="1:23" s="122" customFormat="1">
      <c r="A322" s="124"/>
      <c r="B322" s="125" t="s">
        <v>156</v>
      </c>
      <c r="C322" s="126">
        <v>1</v>
      </c>
      <c r="D322" s="127" t="s">
        <v>254</v>
      </c>
      <c r="E322" s="122" t="s">
        <v>202</v>
      </c>
      <c r="F322" s="126">
        <v>5</v>
      </c>
      <c r="G322" s="128" t="s">
        <v>292</v>
      </c>
      <c r="H322" s="126">
        <v>1</v>
      </c>
      <c r="I322" s="126">
        <v>15</v>
      </c>
      <c r="J322" s="126">
        <f t="shared" si="91"/>
        <v>15</v>
      </c>
      <c r="K322" s="126">
        <v>30</v>
      </c>
      <c r="L322" s="126"/>
      <c r="M322" s="129"/>
      <c r="N322" s="130"/>
      <c r="P322" s="119">
        <f t="shared" si="92"/>
        <v>30</v>
      </c>
      <c r="Q322" s="131"/>
      <c r="R322" s="130">
        <f t="shared" si="93"/>
        <v>30</v>
      </c>
      <c r="S322" s="119"/>
      <c r="T322" s="119"/>
      <c r="U322" s="119">
        <v>54</v>
      </c>
      <c r="V322" s="120"/>
      <c r="W322" s="121"/>
    </row>
    <row r="323" spans="1:23" s="122" customFormat="1">
      <c r="A323" s="124"/>
      <c r="B323" s="125" t="s">
        <v>157</v>
      </c>
      <c r="C323" s="126">
        <v>1</v>
      </c>
      <c r="D323" s="127" t="s">
        <v>254</v>
      </c>
      <c r="E323" s="122" t="s">
        <v>202</v>
      </c>
      <c r="F323" s="126">
        <v>5</v>
      </c>
      <c r="G323" s="128" t="s">
        <v>107</v>
      </c>
      <c r="H323" s="126">
        <v>1</v>
      </c>
      <c r="I323" s="126">
        <v>15</v>
      </c>
      <c r="J323" s="126">
        <f t="shared" si="91"/>
        <v>15</v>
      </c>
      <c r="K323" s="126">
        <v>30</v>
      </c>
      <c r="L323" s="126"/>
      <c r="M323" s="129"/>
      <c r="N323" s="130"/>
      <c r="P323" s="119">
        <f t="shared" si="92"/>
        <v>30</v>
      </c>
      <c r="Q323" s="131"/>
      <c r="R323" s="130">
        <f t="shared" si="93"/>
        <v>30</v>
      </c>
      <c r="S323" s="119"/>
      <c r="T323" s="119"/>
      <c r="U323" s="119">
        <v>54</v>
      </c>
      <c r="V323" s="120"/>
      <c r="W323" s="121"/>
    </row>
    <row r="324" spans="1:23" s="122" customFormat="1">
      <c r="A324" s="124"/>
      <c r="B324" s="125" t="s">
        <v>158</v>
      </c>
      <c r="C324" s="126">
        <v>1</v>
      </c>
      <c r="D324" s="127" t="s">
        <v>254</v>
      </c>
      <c r="E324" s="122" t="s">
        <v>202</v>
      </c>
      <c r="F324" s="126">
        <v>6</v>
      </c>
      <c r="G324" s="128" t="s">
        <v>101</v>
      </c>
      <c r="H324" s="126">
        <v>1</v>
      </c>
      <c r="I324" s="126">
        <v>15</v>
      </c>
      <c r="J324" s="126">
        <f t="shared" si="91"/>
        <v>15</v>
      </c>
      <c r="K324" s="126">
        <v>30</v>
      </c>
      <c r="L324" s="126"/>
      <c r="M324" s="129"/>
      <c r="N324" s="130"/>
      <c r="P324" s="119">
        <f t="shared" si="92"/>
        <v>30</v>
      </c>
      <c r="Q324" s="131"/>
      <c r="R324" s="130">
        <f t="shared" si="93"/>
        <v>30</v>
      </c>
      <c r="S324" s="119"/>
      <c r="T324" s="119"/>
      <c r="U324" s="119">
        <v>54</v>
      </c>
      <c r="V324" s="120"/>
      <c r="W324" s="121"/>
    </row>
    <row r="325" spans="1:23" s="122" customFormat="1">
      <c r="A325" s="124"/>
      <c r="B325" s="125" t="s">
        <v>159</v>
      </c>
      <c r="C325" s="126">
        <v>1</v>
      </c>
      <c r="D325" s="127" t="s">
        <v>254</v>
      </c>
      <c r="E325" s="122" t="s">
        <v>202</v>
      </c>
      <c r="F325" s="126">
        <v>6</v>
      </c>
      <c r="G325" s="128" t="s">
        <v>292</v>
      </c>
      <c r="H325" s="126">
        <v>1</v>
      </c>
      <c r="I325" s="126">
        <v>15</v>
      </c>
      <c r="J325" s="126">
        <f t="shared" si="91"/>
        <v>15</v>
      </c>
      <c r="K325" s="126">
        <v>30</v>
      </c>
      <c r="L325" s="126"/>
      <c r="M325" s="129"/>
      <c r="N325" s="130"/>
      <c r="P325" s="119">
        <f t="shared" si="92"/>
        <v>30</v>
      </c>
      <c r="Q325" s="131"/>
      <c r="R325" s="130">
        <f t="shared" si="93"/>
        <v>30</v>
      </c>
      <c r="S325" s="119"/>
      <c r="T325" s="119"/>
      <c r="U325" s="119">
        <v>54</v>
      </c>
      <c r="V325" s="120"/>
      <c r="W325" s="121"/>
    </row>
    <row r="326" spans="1:23" s="122" customFormat="1">
      <c r="A326" s="124"/>
      <c r="B326" s="125" t="s">
        <v>160</v>
      </c>
      <c r="C326" s="126">
        <v>1</v>
      </c>
      <c r="D326" s="127" t="s">
        <v>316</v>
      </c>
      <c r="E326" s="122" t="s">
        <v>202</v>
      </c>
      <c r="F326" s="126">
        <v>3</v>
      </c>
      <c r="G326" s="128" t="s">
        <v>72</v>
      </c>
      <c r="H326" s="126">
        <v>1</v>
      </c>
      <c r="I326" s="126">
        <v>15</v>
      </c>
      <c r="J326" s="126">
        <f t="shared" si="91"/>
        <v>15</v>
      </c>
      <c r="K326" s="126">
        <v>30</v>
      </c>
      <c r="L326" s="126"/>
      <c r="M326" s="129"/>
      <c r="N326" s="130"/>
      <c r="P326" s="119">
        <f t="shared" si="92"/>
        <v>30</v>
      </c>
      <c r="Q326" s="131"/>
      <c r="R326" s="130">
        <f t="shared" si="93"/>
        <v>30</v>
      </c>
      <c r="S326" s="119"/>
      <c r="T326" s="119"/>
      <c r="U326" s="119">
        <v>54</v>
      </c>
      <c r="V326" s="120"/>
      <c r="W326" s="121"/>
    </row>
    <row r="327" spans="1:23" s="122" customFormat="1">
      <c r="A327" s="109"/>
      <c r="B327" s="110" t="s">
        <v>149</v>
      </c>
      <c r="C327" s="111">
        <v>1</v>
      </c>
      <c r="D327" s="112" t="s">
        <v>280</v>
      </c>
      <c r="E327" s="116" t="s">
        <v>206</v>
      </c>
      <c r="F327" s="111">
        <v>2</v>
      </c>
      <c r="G327" s="113" t="s">
        <v>73</v>
      </c>
      <c r="H327" s="111">
        <v>1</v>
      </c>
      <c r="I327" s="111">
        <v>15</v>
      </c>
      <c r="J327" s="111">
        <f t="shared" si="91"/>
        <v>15</v>
      </c>
      <c r="K327" s="111">
        <v>30</v>
      </c>
      <c r="L327" s="111"/>
      <c r="M327" s="114"/>
      <c r="N327" s="115"/>
      <c r="O327" s="116"/>
      <c r="P327" s="117">
        <f t="shared" si="92"/>
        <v>30</v>
      </c>
      <c r="Q327" s="118"/>
      <c r="R327" s="115">
        <f t="shared" si="93"/>
        <v>30</v>
      </c>
      <c r="S327" s="119"/>
      <c r="T327" s="119"/>
      <c r="U327" s="119">
        <v>54</v>
      </c>
      <c r="V327" s="120"/>
      <c r="W327" s="121"/>
    </row>
    <row r="328" spans="1:23" s="122" customFormat="1">
      <c r="A328" s="109"/>
      <c r="B328" s="110" t="s">
        <v>150</v>
      </c>
      <c r="C328" s="111">
        <v>1</v>
      </c>
      <c r="D328" s="112" t="s">
        <v>323</v>
      </c>
      <c r="E328" s="116" t="s">
        <v>206</v>
      </c>
      <c r="F328" s="111">
        <v>3</v>
      </c>
      <c r="G328" s="113" t="s">
        <v>107</v>
      </c>
      <c r="H328" s="111">
        <v>1</v>
      </c>
      <c r="I328" s="111">
        <v>15</v>
      </c>
      <c r="J328" s="111">
        <f t="shared" si="91"/>
        <v>15</v>
      </c>
      <c r="K328" s="111">
        <v>30</v>
      </c>
      <c r="L328" s="111"/>
      <c r="M328" s="114"/>
      <c r="N328" s="115"/>
      <c r="O328" s="116"/>
      <c r="P328" s="117">
        <f t="shared" si="92"/>
        <v>30</v>
      </c>
      <c r="Q328" s="118"/>
      <c r="R328" s="115">
        <f t="shared" si="93"/>
        <v>30</v>
      </c>
      <c r="S328" s="119"/>
      <c r="T328" s="119"/>
      <c r="U328" s="119">
        <v>54</v>
      </c>
      <c r="V328" s="120"/>
      <c r="W328" s="121"/>
    </row>
    <row r="329" spans="1:23" s="122" customFormat="1">
      <c r="A329" s="109"/>
      <c r="B329" s="110" t="s">
        <v>151</v>
      </c>
      <c r="C329" s="111">
        <v>1</v>
      </c>
      <c r="D329" s="112" t="s">
        <v>280</v>
      </c>
      <c r="E329" s="116" t="s">
        <v>206</v>
      </c>
      <c r="F329" s="111">
        <v>6</v>
      </c>
      <c r="G329" s="113" t="s">
        <v>71</v>
      </c>
      <c r="H329" s="111">
        <v>1</v>
      </c>
      <c r="I329" s="111">
        <v>15</v>
      </c>
      <c r="J329" s="111">
        <f t="shared" si="91"/>
        <v>15</v>
      </c>
      <c r="K329" s="111">
        <v>30</v>
      </c>
      <c r="L329" s="111"/>
      <c r="M329" s="114"/>
      <c r="N329" s="115"/>
      <c r="O329" s="116"/>
      <c r="P329" s="117">
        <f t="shared" si="92"/>
        <v>30</v>
      </c>
      <c r="Q329" s="118"/>
      <c r="R329" s="115">
        <f t="shared" si="93"/>
        <v>30</v>
      </c>
      <c r="S329" s="119"/>
      <c r="T329" s="119"/>
      <c r="U329" s="119">
        <v>54</v>
      </c>
      <c r="V329" s="120"/>
      <c r="W329" s="121"/>
    </row>
    <row r="330" spans="1:23" s="122" customFormat="1">
      <c r="A330" s="109"/>
      <c r="B330" s="110" t="s">
        <v>152</v>
      </c>
      <c r="C330" s="111">
        <v>1</v>
      </c>
      <c r="D330" s="112" t="s">
        <v>280</v>
      </c>
      <c r="E330" s="116" t="s">
        <v>206</v>
      </c>
      <c r="F330" s="111">
        <v>6</v>
      </c>
      <c r="G330" s="113" t="s">
        <v>73</v>
      </c>
      <c r="H330" s="111">
        <v>1</v>
      </c>
      <c r="I330" s="111">
        <v>15</v>
      </c>
      <c r="J330" s="111">
        <f t="shared" si="91"/>
        <v>15</v>
      </c>
      <c r="K330" s="111">
        <v>30</v>
      </c>
      <c r="L330" s="111"/>
      <c r="M330" s="114"/>
      <c r="N330" s="115"/>
      <c r="O330" s="116"/>
      <c r="P330" s="117">
        <f t="shared" si="92"/>
        <v>30</v>
      </c>
      <c r="Q330" s="118"/>
      <c r="R330" s="115">
        <f t="shared" si="93"/>
        <v>30</v>
      </c>
      <c r="S330" s="119"/>
      <c r="T330" s="119"/>
      <c r="U330" s="119">
        <v>54</v>
      </c>
      <c r="V330" s="120"/>
      <c r="W330" s="121"/>
    </row>
    <row r="331" spans="1:23" s="122" customFormat="1">
      <c r="A331" s="109"/>
      <c r="B331" s="110" t="s">
        <v>153</v>
      </c>
      <c r="C331" s="111">
        <v>1</v>
      </c>
      <c r="D331" s="112" t="s">
        <v>323</v>
      </c>
      <c r="E331" s="116" t="s">
        <v>206</v>
      </c>
      <c r="F331" s="111">
        <v>4</v>
      </c>
      <c r="G331" s="113" t="s">
        <v>72</v>
      </c>
      <c r="H331" s="111">
        <v>1</v>
      </c>
      <c r="I331" s="111">
        <v>15</v>
      </c>
      <c r="J331" s="111">
        <f t="shared" si="91"/>
        <v>15</v>
      </c>
      <c r="K331" s="111">
        <v>30</v>
      </c>
      <c r="L331" s="111"/>
      <c r="M331" s="114"/>
      <c r="N331" s="115"/>
      <c r="O331" s="116"/>
      <c r="P331" s="117">
        <f t="shared" si="92"/>
        <v>30</v>
      </c>
      <c r="Q331" s="118"/>
      <c r="R331" s="115">
        <f t="shared" si="93"/>
        <v>30</v>
      </c>
      <c r="S331" s="119"/>
      <c r="T331" s="119"/>
      <c r="U331" s="119">
        <v>54</v>
      </c>
      <c r="V331" s="120"/>
      <c r="W331" s="121"/>
    </row>
    <row r="332" spans="1:23" s="122" customFormat="1">
      <c r="A332" s="109"/>
      <c r="B332" s="110" t="s">
        <v>154</v>
      </c>
      <c r="C332" s="111">
        <v>1</v>
      </c>
      <c r="D332" s="112" t="s">
        <v>323</v>
      </c>
      <c r="E332" s="116" t="s">
        <v>206</v>
      </c>
      <c r="F332" s="111">
        <v>4</v>
      </c>
      <c r="G332" s="113" t="s">
        <v>71</v>
      </c>
      <c r="H332" s="111">
        <v>1</v>
      </c>
      <c r="I332" s="111">
        <v>15</v>
      </c>
      <c r="J332" s="111">
        <f t="shared" si="91"/>
        <v>15</v>
      </c>
      <c r="K332" s="111">
        <v>30</v>
      </c>
      <c r="L332" s="111"/>
      <c r="M332" s="114"/>
      <c r="N332" s="115"/>
      <c r="O332" s="116"/>
      <c r="P332" s="117">
        <f t="shared" si="92"/>
        <v>30</v>
      </c>
      <c r="Q332" s="118"/>
      <c r="R332" s="115">
        <f t="shared" si="93"/>
        <v>30</v>
      </c>
      <c r="S332" s="119"/>
      <c r="T332" s="119"/>
      <c r="U332" s="119">
        <v>54</v>
      </c>
      <c r="V332" s="120"/>
      <c r="W332" s="121"/>
    </row>
    <row r="333" spans="1:23" s="122" customFormat="1">
      <c r="A333" s="109"/>
      <c r="B333" s="110" t="s">
        <v>155</v>
      </c>
      <c r="C333" s="111">
        <v>1</v>
      </c>
      <c r="D333" s="112" t="s">
        <v>323</v>
      </c>
      <c r="E333" s="116" t="s">
        <v>206</v>
      </c>
      <c r="F333" s="111">
        <v>6</v>
      </c>
      <c r="G333" s="113" t="s">
        <v>71</v>
      </c>
      <c r="H333" s="111">
        <v>1</v>
      </c>
      <c r="I333" s="111">
        <v>15</v>
      </c>
      <c r="J333" s="111">
        <f t="shared" ref="J333:J358" si="94">I333-H333+1</f>
        <v>15</v>
      </c>
      <c r="K333" s="111">
        <v>30</v>
      </c>
      <c r="L333" s="111"/>
      <c r="M333" s="114"/>
      <c r="N333" s="115"/>
      <c r="O333" s="116"/>
      <c r="P333" s="117">
        <f t="shared" ref="P333:P358" si="95">IF(J333=0,0,K333)</f>
        <v>30</v>
      </c>
      <c r="Q333" s="118"/>
      <c r="R333" s="115">
        <f t="shared" ref="R333:R358" si="96">O333+P333+Q333</f>
        <v>30</v>
      </c>
      <c r="S333" s="119"/>
      <c r="T333" s="119"/>
      <c r="U333" s="119">
        <v>54</v>
      </c>
      <c r="V333" s="120"/>
      <c r="W333" s="121"/>
    </row>
    <row r="334" spans="1:23" s="122" customFormat="1">
      <c r="A334" s="109"/>
      <c r="B334" s="110" t="s">
        <v>156</v>
      </c>
      <c r="C334" s="111">
        <v>1</v>
      </c>
      <c r="D334" s="112" t="s">
        <v>323</v>
      </c>
      <c r="E334" s="116" t="s">
        <v>206</v>
      </c>
      <c r="F334" s="111">
        <v>5</v>
      </c>
      <c r="G334" s="113" t="s">
        <v>107</v>
      </c>
      <c r="H334" s="111">
        <v>1</v>
      </c>
      <c r="I334" s="111">
        <v>15</v>
      </c>
      <c r="J334" s="111">
        <f t="shared" si="94"/>
        <v>15</v>
      </c>
      <c r="K334" s="111">
        <v>30</v>
      </c>
      <c r="L334" s="111"/>
      <c r="M334" s="114"/>
      <c r="N334" s="115"/>
      <c r="O334" s="116"/>
      <c r="P334" s="117">
        <f t="shared" si="95"/>
        <v>30</v>
      </c>
      <c r="Q334" s="118"/>
      <c r="R334" s="115">
        <f t="shared" si="96"/>
        <v>30</v>
      </c>
      <c r="S334" s="119"/>
      <c r="T334" s="119"/>
      <c r="U334" s="119">
        <v>54</v>
      </c>
      <c r="V334" s="120"/>
      <c r="W334" s="121"/>
    </row>
    <row r="335" spans="1:23" s="122" customFormat="1">
      <c r="A335" s="109"/>
      <c r="B335" s="110" t="s">
        <v>157</v>
      </c>
      <c r="C335" s="111">
        <v>1</v>
      </c>
      <c r="D335" s="112" t="s">
        <v>323</v>
      </c>
      <c r="E335" s="116" t="s">
        <v>206</v>
      </c>
      <c r="F335" s="111">
        <v>5</v>
      </c>
      <c r="G335" s="113" t="s">
        <v>101</v>
      </c>
      <c r="H335" s="111">
        <v>1</v>
      </c>
      <c r="I335" s="111">
        <v>15</v>
      </c>
      <c r="J335" s="111">
        <f t="shared" si="94"/>
        <v>15</v>
      </c>
      <c r="K335" s="111">
        <v>30</v>
      </c>
      <c r="L335" s="111"/>
      <c r="M335" s="114"/>
      <c r="N335" s="115"/>
      <c r="O335" s="116"/>
      <c r="P335" s="117">
        <f t="shared" si="95"/>
        <v>30</v>
      </c>
      <c r="Q335" s="118"/>
      <c r="R335" s="115">
        <f t="shared" si="96"/>
        <v>30</v>
      </c>
      <c r="S335" s="119"/>
      <c r="T335" s="119"/>
      <c r="U335" s="119">
        <v>54</v>
      </c>
      <c r="V335" s="120"/>
      <c r="W335" s="121"/>
    </row>
    <row r="336" spans="1:23" s="122" customFormat="1">
      <c r="A336" s="109"/>
      <c r="B336" s="110" t="s">
        <v>158</v>
      </c>
      <c r="C336" s="111">
        <v>1</v>
      </c>
      <c r="D336" s="112" t="s">
        <v>323</v>
      </c>
      <c r="E336" s="116" t="s">
        <v>206</v>
      </c>
      <c r="F336" s="111">
        <v>3</v>
      </c>
      <c r="G336" s="113" t="s">
        <v>71</v>
      </c>
      <c r="H336" s="111">
        <v>1</v>
      </c>
      <c r="I336" s="111">
        <v>15</v>
      </c>
      <c r="J336" s="111">
        <f t="shared" si="94"/>
        <v>15</v>
      </c>
      <c r="K336" s="111">
        <v>30</v>
      </c>
      <c r="L336" s="111"/>
      <c r="M336" s="114"/>
      <c r="N336" s="115"/>
      <c r="O336" s="116"/>
      <c r="P336" s="117">
        <f t="shared" si="95"/>
        <v>30</v>
      </c>
      <c r="Q336" s="118"/>
      <c r="R336" s="115">
        <f t="shared" si="96"/>
        <v>30</v>
      </c>
      <c r="S336" s="119"/>
      <c r="T336" s="119"/>
      <c r="U336" s="119">
        <v>54</v>
      </c>
      <c r="V336" s="120"/>
      <c r="W336" s="121"/>
    </row>
    <row r="337" spans="1:23" s="122" customFormat="1">
      <c r="A337" s="109"/>
      <c r="B337" s="110" t="s">
        <v>159</v>
      </c>
      <c r="C337" s="111">
        <v>1</v>
      </c>
      <c r="D337" s="112" t="s">
        <v>280</v>
      </c>
      <c r="E337" s="116" t="s">
        <v>206</v>
      </c>
      <c r="F337" s="111">
        <v>6</v>
      </c>
      <c r="G337" s="113" t="s">
        <v>107</v>
      </c>
      <c r="H337" s="111">
        <v>1</v>
      </c>
      <c r="I337" s="111">
        <v>15</v>
      </c>
      <c r="J337" s="111">
        <f t="shared" si="94"/>
        <v>15</v>
      </c>
      <c r="K337" s="111">
        <v>30</v>
      </c>
      <c r="L337" s="111"/>
      <c r="M337" s="114"/>
      <c r="N337" s="115"/>
      <c r="O337" s="116"/>
      <c r="P337" s="117">
        <f t="shared" si="95"/>
        <v>30</v>
      </c>
      <c r="Q337" s="118"/>
      <c r="R337" s="115">
        <f t="shared" si="96"/>
        <v>30</v>
      </c>
      <c r="S337" s="119"/>
      <c r="T337" s="119"/>
      <c r="U337" s="119">
        <v>54</v>
      </c>
      <c r="V337" s="120"/>
      <c r="W337" s="121"/>
    </row>
    <row r="338" spans="1:23" s="122" customFormat="1">
      <c r="A338" s="109"/>
      <c r="B338" s="110" t="s">
        <v>160</v>
      </c>
      <c r="C338" s="111">
        <v>1</v>
      </c>
      <c r="D338" s="112" t="s">
        <v>280</v>
      </c>
      <c r="E338" s="116" t="s">
        <v>206</v>
      </c>
      <c r="F338" s="111">
        <v>6</v>
      </c>
      <c r="G338" s="113" t="s">
        <v>101</v>
      </c>
      <c r="H338" s="111">
        <v>1</v>
      </c>
      <c r="I338" s="111">
        <v>15</v>
      </c>
      <c r="J338" s="111">
        <f t="shared" si="94"/>
        <v>15</v>
      </c>
      <c r="K338" s="111">
        <v>30</v>
      </c>
      <c r="L338" s="111"/>
      <c r="M338" s="114"/>
      <c r="N338" s="115"/>
      <c r="O338" s="116"/>
      <c r="P338" s="117">
        <f t="shared" si="95"/>
        <v>30</v>
      </c>
      <c r="Q338" s="118"/>
      <c r="R338" s="115">
        <f t="shared" si="96"/>
        <v>30</v>
      </c>
      <c r="S338" s="119"/>
      <c r="T338" s="119"/>
      <c r="U338" s="119">
        <v>54</v>
      </c>
      <c r="V338" s="120"/>
      <c r="W338" s="121"/>
    </row>
    <row r="339" spans="1:23" s="122" customFormat="1">
      <c r="A339" s="124"/>
      <c r="B339" s="125" t="s">
        <v>149</v>
      </c>
      <c r="C339" s="126">
        <v>1</v>
      </c>
      <c r="D339" s="127" t="s">
        <v>324</v>
      </c>
      <c r="E339" s="122" t="s">
        <v>205</v>
      </c>
      <c r="F339" s="126">
        <v>2</v>
      </c>
      <c r="G339" s="128" t="s">
        <v>71</v>
      </c>
      <c r="H339" s="126">
        <v>1</v>
      </c>
      <c r="I339" s="126">
        <v>15</v>
      </c>
      <c r="J339" s="126">
        <f t="shared" si="94"/>
        <v>15</v>
      </c>
      <c r="K339" s="126">
        <v>30</v>
      </c>
      <c r="L339" s="126"/>
      <c r="M339" s="129"/>
      <c r="N339" s="130"/>
      <c r="P339" s="119">
        <f t="shared" si="95"/>
        <v>30</v>
      </c>
      <c r="Q339" s="131"/>
      <c r="R339" s="130">
        <f t="shared" si="96"/>
        <v>30</v>
      </c>
      <c r="S339" s="119"/>
      <c r="T339" s="119"/>
      <c r="U339" s="119">
        <v>54</v>
      </c>
      <c r="V339" s="120"/>
      <c r="W339" s="121"/>
    </row>
    <row r="340" spans="1:23" s="122" customFormat="1">
      <c r="A340" s="124"/>
      <c r="B340" s="125" t="s">
        <v>150</v>
      </c>
      <c r="C340" s="126">
        <v>1</v>
      </c>
      <c r="D340" s="127" t="s">
        <v>324</v>
      </c>
      <c r="E340" s="122" t="s">
        <v>205</v>
      </c>
      <c r="F340" s="126">
        <v>4</v>
      </c>
      <c r="G340" s="128" t="s">
        <v>72</v>
      </c>
      <c r="H340" s="126">
        <v>1</v>
      </c>
      <c r="I340" s="126">
        <v>15</v>
      </c>
      <c r="J340" s="126">
        <f t="shared" si="94"/>
        <v>15</v>
      </c>
      <c r="K340" s="126">
        <v>30</v>
      </c>
      <c r="L340" s="126"/>
      <c r="M340" s="129"/>
      <c r="N340" s="130"/>
      <c r="P340" s="119">
        <f t="shared" si="95"/>
        <v>30</v>
      </c>
      <c r="Q340" s="131"/>
      <c r="R340" s="130">
        <f t="shared" si="96"/>
        <v>30</v>
      </c>
      <c r="S340" s="119"/>
      <c r="T340" s="119"/>
      <c r="U340" s="119">
        <v>54</v>
      </c>
      <c r="V340" s="120"/>
      <c r="W340" s="121"/>
    </row>
    <row r="341" spans="1:23" s="122" customFormat="1">
      <c r="A341" s="124"/>
      <c r="B341" s="125" t="s">
        <v>151</v>
      </c>
      <c r="C341" s="126">
        <v>1</v>
      </c>
      <c r="D341" s="127" t="s">
        <v>324</v>
      </c>
      <c r="E341" s="122" t="s">
        <v>205</v>
      </c>
      <c r="F341" s="126">
        <v>2</v>
      </c>
      <c r="G341" s="128" t="s">
        <v>73</v>
      </c>
      <c r="H341" s="126">
        <v>1</v>
      </c>
      <c r="I341" s="126">
        <v>15</v>
      </c>
      <c r="J341" s="126">
        <f t="shared" si="94"/>
        <v>15</v>
      </c>
      <c r="K341" s="126">
        <v>30</v>
      </c>
      <c r="L341" s="126"/>
      <c r="M341" s="129"/>
      <c r="N341" s="130"/>
      <c r="P341" s="119">
        <f t="shared" si="95"/>
        <v>30</v>
      </c>
      <c r="Q341" s="131"/>
      <c r="R341" s="130">
        <f t="shared" si="96"/>
        <v>30</v>
      </c>
      <c r="S341" s="119"/>
      <c r="T341" s="119"/>
      <c r="U341" s="119">
        <v>54</v>
      </c>
      <c r="V341" s="120"/>
      <c r="W341" s="121"/>
    </row>
    <row r="342" spans="1:23" s="122" customFormat="1">
      <c r="A342" s="124"/>
      <c r="B342" s="125" t="s">
        <v>152</v>
      </c>
      <c r="C342" s="126">
        <v>1</v>
      </c>
      <c r="D342" s="127" t="s">
        <v>324</v>
      </c>
      <c r="E342" s="122" t="s">
        <v>205</v>
      </c>
      <c r="F342" s="126">
        <v>4</v>
      </c>
      <c r="G342" s="128" t="s">
        <v>71</v>
      </c>
      <c r="H342" s="126">
        <v>1</v>
      </c>
      <c r="I342" s="126">
        <v>15</v>
      </c>
      <c r="J342" s="126">
        <f t="shared" si="94"/>
        <v>15</v>
      </c>
      <c r="K342" s="126">
        <v>30</v>
      </c>
      <c r="L342" s="126"/>
      <c r="M342" s="129"/>
      <c r="N342" s="130"/>
      <c r="P342" s="119">
        <f t="shared" si="95"/>
        <v>30</v>
      </c>
      <c r="Q342" s="131"/>
      <c r="R342" s="130">
        <f t="shared" si="96"/>
        <v>30</v>
      </c>
      <c r="S342" s="119"/>
      <c r="T342" s="119"/>
      <c r="U342" s="119">
        <v>54</v>
      </c>
      <c r="V342" s="120"/>
      <c r="W342" s="121"/>
    </row>
    <row r="343" spans="1:23" s="122" customFormat="1">
      <c r="A343" s="124"/>
      <c r="B343" s="125" t="s">
        <v>153</v>
      </c>
      <c r="C343" s="126">
        <v>1</v>
      </c>
      <c r="D343" s="127" t="s">
        <v>324</v>
      </c>
      <c r="E343" s="122" t="s">
        <v>205</v>
      </c>
      <c r="F343" s="126">
        <v>4</v>
      </c>
      <c r="G343" s="128" t="s">
        <v>73</v>
      </c>
      <c r="H343" s="126">
        <v>1</v>
      </c>
      <c r="I343" s="126">
        <v>15</v>
      </c>
      <c r="J343" s="126">
        <f t="shared" si="94"/>
        <v>15</v>
      </c>
      <c r="K343" s="126">
        <v>30</v>
      </c>
      <c r="L343" s="126"/>
      <c r="M343" s="129"/>
      <c r="N343" s="130"/>
      <c r="P343" s="119">
        <f t="shared" si="95"/>
        <v>30</v>
      </c>
      <c r="Q343" s="131"/>
      <c r="R343" s="130">
        <f t="shared" si="96"/>
        <v>30</v>
      </c>
      <c r="S343" s="119"/>
      <c r="T343" s="119"/>
      <c r="U343" s="119">
        <v>54</v>
      </c>
      <c r="V343" s="120"/>
      <c r="W343" s="121"/>
    </row>
    <row r="344" spans="1:23" s="122" customFormat="1">
      <c r="A344" s="124"/>
      <c r="B344" s="125" t="s">
        <v>154</v>
      </c>
      <c r="C344" s="126">
        <v>1</v>
      </c>
      <c r="D344" s="127" t="s">
        <v>324</v>
      </c>
      <c r="E344" s="122" t="s">
        <v>205</v>
      </c>
      <c r="F344" s="126">
        <v>5</v>
      </c>
      <c r="G344" s="128" t="s">
        <v>71</v>
      </c>
      <c r="H344" s="126">
        <v>1</v>
      </c>
      <c r="I344" s="126">
        <v>15</v>
      </c>
      <c r="J344" s="126">
        <f t="shared" si="94"/>
        <v>15</v>
      </c>
      <c r="K344" s="126">
        <v>30</v>
      </c>
      <c r="L344" s="126"/>
      <c r="M344" s="129"/>
      <c r="N344" s="130"/>
      <c r="P344" s="119">
        <f t="shared" si="95"/>
        <v>30</v>
      </c>
      <c r="Q344" s="131"/>
      <c r="R344" s="130">
        <f t="shared" si="96"/>
        <v>30</v>
      </c>
      <c r="S344" s="119"/>
      <c r="T344" s="119"/>
      <c r="U344" s="119">
        <v>54</v>
      </c>
      <c r="V344" s="120"/>
      <c r="W344" s="121"/>
    </row>
    <row r="345" spans="1:23" s="122" customFormat="1">
      <c r="A345" s="124"/>
      <c r="B345" s="125" t="s">
        <v>155</v>
      </c>
      <c r="C345" s="126">
        <v>1</v>
      </c>
      <c r="D345" s="127" t="s">
        <v>315</v>
      </c>
      <c r="E345" s="122" t="s">
        <v>205</v>
      </c>
      <c r="F345" s="126">
        <v>2</v>
      </c>
      <c r="G345" s="128" t="s">
        <v>72</v>
      </c>
      <c r="H345" s="126">
        <v>1</v>
      </c>
      <c r="I345" s="126">
        <v>15</v>
      </c>
      <c r="J345" s="126">
        <f t="shared" si="94"/>
        <v>15</v>
      </c>
      <c r="K345" s="126">
        <v>30</v>
      </c>
      <c r="L345" s="126"/>
      <c r="M345" s="129"/>
      <c r="N345" s="130"/>
      <c r="P345" s="119">
        <f t="shared" si="95"/>
        <v>30</v>
      </c>
      <c r="Q345" s="131"/>
      <c r="R345" s="130">
        <f t="shared" si="96"/>
        <v>30</v>
      </c>
      <c r="S345" s="119"/>
      <c r="T345" s="119"/>
      <c r="U345" s="119">
        <v>54</v>
      </c>
      <c r="V345" s="120"/>
      <c r="W345" s="121"/>
    </row>
    <row r="346" spans="1:23" s="122" customFormat="1">
      <c r="A346" s="124"/>
      <c r="B346" s="125" t="s">
        <v>156</v>
      </c>
      <c r="C346" s="126">
        <v>1</v>
      </c>
      <c r="D346" s="127" t="s">
        <v>324</v>
      </c>
      <c r="E346" s="122" t="s">
        <v>205</v>
      </c>
      <c r="F346" s="126">
        <v>5</v>
      </c>
      <c r="G346" s="128" t="s">
        <v>101</v>
      </c>
      <c r="H346" s="126">
        <v>1</v>
      </c>
      <c r="I346" s="126">
        <v>15</v>
      </c>
      <c r="J346" s="126">
        <f t="shared" si="94"/>
        <v>15</v>
      </c>
      <c r="K346" s="126">
        <v>30</v>
      </c>
      <c r="L346" s="126"/>
      <c r="M346" s="129"/>
      <c r="N346" s="130"/>
      <c r="P346" s="119">
        <f t="shared" si="95"/>
        <v>30</v>
      </c>
      <c r="Q346" s="131"/>
      <c r="R346" s="130">
        <f t="shared" si="96"/>
        <v>30</v>
      </c>
      <c r="S346" s="119"/>
      <c r="T346" s="119"/>
      <c r="U346" s="119">
        <v>54</v>
      </c>
      <c r="V346" s="120"/>
      <c r="W346" s="121"/>
    </row>
    <row r="347" spans="1:23" s="122" customFormat="1">
      <c r="A347" s="124"/>
      <c r="B347" s="125" t="s">
        <v>157</v>
      </c>
      <c r="C347" s="126">
        <v>1</v>
      </c>
      <c r="D347" s="127" t="s">
        <v>315</v>
      </c>
      <c r="E347" s="122" t="s">
        <v>205</v>
      </c>
      <c r="F347" s="126">
        <v>6</v>
      </c>
      <c r="G347" s="128" t="s">
        <v>107</v>
      </c>
      <c r="H347" s="126">
        <v>1</v>
      </c>
      <c r="I347" s="126">
        <v>15</v>
      </c>
      <c r="J347" s="126">
        <f t="shared" si="94"/>
        <v>15</v>
      </c>
      <c r="K347" s="126">
        <v>30</v>
      </c>
      <c r="L347" s="126"/>
      <c r="M347" s="129"/>
      <c r="N347" s="130"/>
      <c r="P347" s="119">
        <f t="shared" si="95"/>
        <v>30</v>
      </c>
      <c r="Q347" s="131"/>
      <c r="R347" s="130">
        <f t="shared" si="96"/>
        <v>30</v>
      </c>
      <c r="S347" s="119"/>
      <c r="T347" s="119"/>
      <c r="U347" s="119">
        <v>54</v>
      </c>
      <c r="V347" s="120"/>
      <c r="W347" s="121"/>
    </row>
    <row r="348" spans="1:23" s="122" customFormat="1">
      <c r="A348" s="124"/>
      <c r="B348" s="125" t="s">
        <v>158</v>
      </c>
      <c r="C348" s="126">
        <v>1</v>
      </c>
      <c r="D348" s="127" t="s">
        <v>315</v>
      </c>
      <c r="E348" s="122" t="s">
        <v>205</v>
      </c>
      <c r="F348" s="126">
        <v>6</v>
      </c>
      <c r="G348" s="128" t="s">
        <v>292</v>
      </c>
      <c r="H348" s="126">
        <v>1</v>
      </c>
      <c r="I348" s="126">
        <v>15</v>
      </c>
      <c r="J348" s="126">
        <f t="shared" si="94"/>
        <v>15</v>
      </c>
      <c r="K348" s="126">
        <v>30</v>
      </c>
      <c r="L348" s="126"/>
      <c r="M348" s="129"/>
      <c r="N348" s="130"/>
      <c r="P348" s="119">
        <f t="shared" si="95"/>
        <v>30</v>
      </c>
      <c r="Q348" s="131"/>
      <c r="R348" s="130">
        <f t="shared" si="96"/>
        <v>30</v>
      </c>
      <c r="S348" s="119"/>
      <c r="T348" s="119"/>
      <c r="U348" s="119">
        <v>54</v>
      </c>
      <c r="V348" s="120"/>
      <c r="W348" s="121"/>
    </row>
    <row r="349" spans="1:23" s="122" customFormat="1">
      <c r="A349" s="124"/>
      <c r="B349" s="125" t="s">
        <v>159</v>
      </c>
      <c r="C349" s="126">
        <v>1</v>
      </c>
      <c r="D349" s="127" t="s">
        <v>315</v>
      </c>
      <c r="E349" s="122" t="s">
        <v>205</v>
      </c>
      <c r="F349" s="126">
        <v>3</v>
      </c>
      <c r="G349" s="128" t="s">
        <v>71</v>
      </c>
      <c r="H349" s="126">
        <v>1</v>
      </c>
      <c r="I349" s="126">
        <v>15</v>
      </c>
      <c r="J349" s="126">
        <f t="shared" si="94"/>
        <v>15</v>
      </c>
      <c r="K349" s="126">
        <v>30</v>
      </c>
      <c r="L349" s="126"/>
      <c r="M349" s="129"/>
      <c r="N349" s="130"/>
      <c r="P349" s="119">
        <f t="shared" si="95"/>
        <v>30</v>
      </c>
      <c r="Q349" s="131"/>
      <c r="R349" s="130">
        <f t="shared" si="96"/>
        <v>30</v>
      </c>
      <c r="S349" s="119"/>
      <c r="T349" s="119"/>
      <c r="U349" s="119">
        <v>54</v>
      </c>
      <c r="V349" s="120"/>
      <c r="W349" s="121"/>
    </row>
    <row r="350" spans="1:23" s="122" customFormat="1">
      <c r="A350" s="124"/>
      <c r="B350" s="125" t="s">
        <v>160</v>
      </c>
      <c r="C350" s="126">
        <v>1</v>
      </c>
      <c r="D350" s="127" t="s">
        <v>315</v>
      </c>
      <c r="E350" s="122" t="s">
        <v>205</v>
      </c>
      <c r="F350" s="126">
        <v>3</v>
      </c>
      <c r="G350" s="128" t="s">
        <v>73</v>
      </c>
      <c r="H350" s="126">
        <v>1</v>
      </c>
      <c r="I350" s="126">
        <v>15</v>
      </c>
      <c r="J350" s="126">
        <f t="shared" si="94"/>
        <v>15</v>
      </c>
      <c r="K350" s="126">
        <v>30</v>
      </c>
      <c r="L350" s="126"/>
      <c r="M350" s="129"/>
      <c r="N350" s="130"/>
      <c r="P350" s="119">
        <f t="shared" si="95"/>
        <v>30</v>
      </c>
      <c r="Q350" s="131"/>
      <c r="R350" s="130">
        <f t="shared" si="96"/>
        <v>30</v>
      </c>
      <c r="S350" s="119"/>
      <c r="T350" s="119"/>
      <c r="U350" s="119">
        <v>54</v>
      </c>
      <c r="V350" s="120"/>
      <c r="W350" s="121"/>
    </row>
    <row r="351" spans="1:23" s="122" customFormat="1">
      <c r="A351" s="109"/>
      <c r="B351" s="110" t="s">
        <v>149</v>
      </c>
      <c r="C351" s="111">
        <v>1</v>
      </c>
      <c r="D351" s="112" t="s">
        <v>315</v>
      </c>
      <c r="E351" s="116" t="s">
        <v>207</v>
      </c>
      <c r="F351" s="111">
        <v>3</v>
      </c>
      <c r="G351" s="113" t="s">
        <v>292</v>
      </c>
      <c r="H351" s="111">
        <v>1</v>
      </c>
      <c r="I351" s="111">
        <v>15</v>
      </c>
      <c r="J351" s="111">
        <f t="shared" si="94"/>
        <v>15</v>
      </c>
      <c r="K351" s="111">
        <v>30</v>
      </c>
      <c r="L351" s="111"/>
      <c r="M351" s="114"/>
      <c r="N351" s="115"/>
      <c r="O351" s="116"/>
      <c r="P351" s="117">
        <f t="shared" si="95"/>
        <v>30</v>
      </c>
      <c r="Q351" s="118"/>
      <c r="R351" s="115">
        <f t="shared" si="96"/>
        <v>30</v>
      </c>
      <c r="S351" s="119"/>
      <c r="T351" s="119"/>
      <c r="U351" s="119">
        <v>54</v>
      </c>
      <c r="V351" s="120"/>
      <c r="W351" s="121"/>
    </row>
    <row r="352" spans="1:23" s="122" customFormat="1">
      <c r="A352" s="109"/>
      <c r="B352" s="110" t="s">
        <v>150</v>
      </c>
      <c r="C352" s="111">
        <v>1</v>
      </c>
      <c r="D352" s="112" t="s">
        <v>255</v>
      </c>
      <c r="E352" s="116" t="s">
        <v>207</v>
      </c>
      <c r="F352" s="111">
        <v>2</v>
      </c>
      <c r="G352" s="113" t="s">
        <v>73</v>
      </c>
      <c r="H352" s="111">
        <v>1</v>
      </c>
      <c r="I352" s="111">
        <v>15</v>
      </c>
      <c r="J352" s="111">
        <f t="shared" si="94"/>
        <v>15</v>
      </c>
      <c r="K352" s="111">
        <v>30</v>
      </c>
      <c r="L352" s="111"/>
      <c r="M352" s="114"/>
      <c r="N352" s="115"/>
      <c r="O352" s="116"/>
      <c r="P352" s="117">
        <f t="shared" si="95"/>
        <v>30</v>
      </c>
      <c r="Q352" s="118"/>
      <c r="R352" s="115">
        <f t="shared" si="96"/>
        <v>30</v>
      </c>
      <c r="S352" s="119"/>
      <c r="T352" s="119"/>
      <c r="U352" s="119">
        <v>54</v>
      </c>
      <c r="V352" s="120"/>
      <c r="W352" s="121"/>
    </row>
    <row r="353" spans="1:23" s="122" customFormat="1">
      <c r="A353" s="109"/>
      <c r="B353" s="110" t="s">
        <v>151</v>
      </c>
      <c r="C353" s="111">
        <v>1</v>
      </c>
      <c r="D353" s="112" t="s">
        <v>315</v>
      </c>
      <c r="E353" s="116" t="s">
        <v>207</v>
      </c>
      <c r="F353" s="111">
        <v>2</v>
      </c>
      <c r="G353" s="113" t="s">
        <v>71</v>
      </c>
      <c r="H353" s="111">
        <v>1</v>
      </c>
      <c r="I353" s="111">
        <v>15</v>
      </c>
      <c r="J353" s="111">
        <f t="shared" si="94"/>
        <v>15</v>
      </c>
      <c r="K353" s="111">
        <v>30</v>
      </c>
      <c r="L353" s="111"/>
      <c r="M353" s="114"/>
      <c r="N353" s="115"/>
      <c r="O353" s="116"/>
      <c r="P353" s="117">
        <f t="shared" si="95"/>
        <v>30</v>
      </c>
      <c r="Q353" s="118"/>
      <c r="R353" s="115">
        <f t="shared" si="96"/>
        <v>30</v>
      </c>
      <c r="S353" s="119"/>
      <c r="T353" s="119"/>
      <c r="U353" s="119">
        <v>54</v>
      </c>
      <c r="V353" s="120"/>
      <c r="W353" s="121"/>
    </row>
    <row r="354" spans="1:23" s="122" customFormat="1">
      <c r="A354" s="109"/>
      <c r="B354" s="110" t="s">
        <v>152</v>
      </c>
      <c r="C354" s="111">
        <v>1</v>
      </c>
      <c r="D354" s="112" t="s">
        <v>315</v>
      </c>
      <c r="E354" s="116" t="s">
        <v>207</v>
      </c>
      <c r="F354" s="111">
        <v>4</v>
      </c>
      <c r="G354" s="113" t="s">
        <v>72</v>
      </c>
      <c r="H354" s="111">
        <v>1</v>
      </c>
      <c r="I354" s="111">
        <v>15</v>
      </c>
      <c r="J354" s="111">
        <f t="shared" si="94"/>
        <v>15</v>
      </c>
      <c r="K354" s="111">
        <v>30</v>
      </c>
      <c r="L354" s="111"/>
      <c r="M354" s="114"/>
      <c r="N354" s="115"/>
      <c r="O354" s="116"/>
      <c r="P354" s="117">
        <f t="shared" si="95"/>
        <v>30</v>
      </c>
      <c r="Q354" s="118"/>
      <c r="R354" s="115">
        <f t="shared" si="96"/>
        <v>30</v>
      </c>
      <c r="S354" s="119"/>
      <c r="T354" s="119"/>
      <c r="U354" s="119">
        <v>54</v>
      </c>
      <c r="V354" s="120"/>
      <c r="W354" s="121"/>
    </row>
    <row r="355" spans="1:23" s="122" customFormat="1">
      <c r="A355" s="109"/>
      <c r="B355" s="110" t="s">
        <v>153</v>
      </c>
      <c r="C355" s="111">
        <v>1</v>
      </c>
      <c r="D355" s="112" t="s">
        <v>315</v>
      </c>
      <c r="E355" s="116" t="s">
        <v>207</v>
      </c>
      <c r="F355" s="111">
        <v>4</v>
      </c>
      <c r="G355" s="113" t="s">
        <v>71</v>
      </c>
      <c r="H355" s="111">
        <v>1</v>
      </c>
      <c r="I355" s="111">
        <v>15</v>
      </c>
      <c r="J355" s="111">
        <f t="shared" si="94"/>
        <v>15</v>
      </c>
      <c r="K355" s="111">
        <v>30</v>
      </c>
      <c r="L355" s="111"/>
      <c r="M355" s="114"/>
      <c r="N355" s="115"/>
      <c r="O355" s="116"/>
      <c r="P355" s="117">
        <f t="shared" si="95"/>
        <v>30</v>
      </c>
      <c r="Q355" s="118"/>
      <c r="R355" s="115">
        <f t="shared" si="96"/>
        <v>30</v>
      </c>
      <c r="S355" s="119"/>
      <c r="T355" s="119"/>
      <c r="U355" s="119">
        <v>54</v>
      </c>
      <c r="V355" s="120"/>
      <c r="W355" s="121"/>
    </row>
    <row r="356" spans="1:23" s="122" customFormat="1">
      <c r="A356" s="109"/>
      <c r="B356" s="110" t="s">
        <v>154</v>
      </c>
      <c r="C356" s="111">
        <v>1</v>
      </c>
      <c r="D356" s="112" t="s">
        <v>315</v>
      </c>
      <c r="E356" s="116" t="s">
        <v>207</v>
      </c>
      <c r="F356" s="111">
        <v>4</v>
      </c>
      <c r="G356" s="113" t="s">
        <v>73</v>
      </c>
      <c r="H356" s="111">
        <v>1</v>
      </c>
      <c r="I356" s="111">
        <v>15</v>
      </c>
      <c r="J356" s="111">
        <f t="shared" si="94"/>
        <v>15</v>
      </c>
      <c r="K356" s="111">
        <v>30</v>
      </c>
      <c r="L356" s="111"/>
      <c r="M356" s="114"/>
      <c r="N356" s="115"/>
      <c r="O356" s="116"/>
      <c r="P356" s="117">
        <f t="shared" si="95"/>
        <v>30</v>
      </c>
      <c r="Q356" s="118"/>
      <c r="R356" s="115">
        <f t="shared" si="96"/>
        <v>30</v>
      </c>
      <c r="S356" s="119"/>
      <c r="T356" s="119"/>
      <c r="U356" s="119">
        <v>54</v>
      </c>
      <c r="V356" s="120"/>
      <c r="W356" s="121"/>
    </row>
    <row r="357" spans="1:23" s="122" customFormat="1">
      <c r="A357" s="109"/>
      <c r="B357" s="110" t="s">
        <v>155</v>
      </c>
      <c r="C357" s="111">
        <v>1</v>
      </c>
      <c r="D357" s="112" t="s">
        <v>255</v>
      </c>
      <c r="E357" s="116" t="s">
        <v>207</v>
      </c>
      <c r="F357" s="111">
        <v>2</v>
      </c>
      <c r="G357" s="113" t="s">
        <v>71</v>
      </c>
      <c r="H357" s="111">
        <v>1</v>
      </c>
      <c r="I357" s="111">
        <v>15</v>
      </c>
      <c r="J357" s="111">
        <f t="shared" si="94"/>
        <v>15</v>
      </c>
      <c r="K357" s="111">
        <v>30</v>
      </c>
      <c r="L357" s="111"/>
      <c r="M357" s="114"/>
      <c r="N357" s="115"/>
      <c r="O357" s="116"/>
      <c r="P357" s="117">
        <f t="shared" si="95"/>
        <v>30</v>
      </c>
      <c r="Q357" s="118"/>
      <c r="R357" s="115">
        <f t="shared" si="96"/>
        <v>30</v>
      </c>
      <c r="S357" s="119"/>
      <c r="T357" s="119"/>
      <c r="U357" s="119">
        <v>54</v>
      </c>
      <c r="V357" s="120"/>
      <c r="W357" s="121"/>
    </row>
    <row r="358" spans="1:23" s="122" customFormat="1">
      <c r="A358" s="109"/>
      <c r="B358" s="110" t="s">
        <v>156</v>
      </c>
      <c r="C358" s="111">
        <v>1</v>
      </c>
      <c r="D358" s="112" t="s">
        <v>255</v>
      </c>
      <c r="E358" s="116" t="s">
        <v>207</v>
      </c>
      <c r="F358" s="111">
        <v>6</v>
      </c>
      <c r="G358" s="113" t="s">
        <v>292</v>
      </c>
      <c r="H358" s="111">
        <v>1</v>
      </c>
      <c r="I358" s="111">
        <v>15</v>
      </c>
      <c r="J358" s="111">
        <f t="shared" si="94"/>
        <v>15</v>
      </c>
      <c r="K358" s="111">
        <v>30</v>
      </c>
      <c r="L358" s="111"/>
      <c r="M358" s="114"/>
      <c r="N358" s="115"/>
      <c r="O358" s="116"/>
      <c r="P358" s="117">
        <f t="shared" si="95"/>
        <v>30</v>
      </c>
      <c r="Q358" s="118"/>
      <c r="R358" s="115">
        <f t="shared" si="96"/>
        <v>30</v>
      </c>
      <c r="S358" s="119"/>
      <c r="T358" s="119"/>
      <c r="U358" s="119">
        <v>54</v>
      </c>
      <c r="V358" s="120"/>
      <c r="W358" s="121"/>
    </row>
    <row r="359" spans="1:23" s="122" customFormat="1">
      <c r="A359" s="109"/>
      <c r="B359" s="110" t="s">
        <v>157</v>
      </c>
      <c r="C359" s="111">
        <v>1</v>
      </c>
      <c r="D359" s="112" t="s">
        <v>255</v>
      </c>
      <c r="E359" s="116" t="s">
        <v>207</v>
      </c>
      <c r="F359" s="111">
        <v>6</v>
      </c>
      <c r="G359" s="113" t="s">
        <v>101</v>
      </c>
      <c r="H359" s="111">
        <v>1</v>
      </c>
      <c r="I359" s="111">
        <v>15</v>
      </c>
      <c r="J359" s="111">
        <f t="shared" ref="J359:J374" si="97">I359-H359+1</f>
        <v>15</v>
      </c>
      <c r="K359" s="111">
        <v>30</v>
      </c>
      <c r="L359" s="111"/>
      <c r="M359" s="114"/>
      <c r="N359" s="115"/>
      <c r="O359" s="116"/>
      <c r="P359" s="117">
        <f t="shared" ref="P359:P374" si="98">IF(J359=0,0,K359)</f>
        <v>30</v>
      </c>
      <c r="Q359" s="118"/>
      <c r="R359" s="115">
        <f t="shared" ref="R359:R374" si="99">O359+P359+Q359</f>
        <v>30</v>
      </c>
      <c r="S359" s="119"/>
      <c r="T359" s="119"/>
      <c r="U359" s="119">
        <v>54</v>
      </c>
      <c r="V359" s="120"/>
      <c r="W359" s="121"/>
    </row>
    <row r="360" spans="1:23" s="122" customFormat="1">
      <c r="A360" s="109"/>
      <c r="B360" s="110" t="s">
        <v>158</v>
      </c>
      <c r="C360" s="111">
        <v>1</v>
      </c>
      <c r="D360" s="112" t="s">
        <v>255</v>
      </c>
      <c r="E360" s="116" t="s">
        <v>207</v>
      </c>
      <c r="F360" s="111">
        <v>6</v>
      </c>
      <c r="G360" s="113" t="s">
        <v>107</v>
      </c>
      <c r="H360" s="111">
        <v>1</v>
      </c>
      <c r="I360" s="111">
        <v>15</v>
      </c>
      <c r="J360" s="111">
        <f t="shared" si="97"/>
        <v>15</v>
      </c>
      <c r="K360" s="111">
        <v>30</v>
      </c>
      <c r="L360" s="111"/>
      <c r="M360" s="114"/>
      <c r="N360" s="115"/>
      <c r="O360" s="116"/>
      <c r="P360" s="117">
        <f t="shared" si="98"/>
        <v>30</v>
      </c>
      <c r="Q360" s="118"/>
      <c r="R360" s="115">
        <f t="shared" si="99"/>
        <v>30</v>
      </c>
      <c r="S360" s="119"/>
      <c r="T360" s="119"/>
      <c r="U360" s="119">
        <v>54</v>
      </c>
      <c r="V360" s="120"/>
      <c r="W360" s="121"/>
    </row>
    <row r="361" spans="1:23" s="122" customFormat="1">
      <c r="A361" s="109"/>
      <c r="B361" s="110" t="s">
        <v>159</v>
      </c>
      <c r="C361" s="111">
        <v>1</v>
      </c>
      <c r="D361" s="112" t="s">
        <v>325</v>
      </c>
      <c r="E361" s="116" t="s">
        <v>207</v>
      </c>
      <c r="F361" s="111">
        <v>3</v>
      </c>
      <c r="G361" s="113" t="s">
        <v>72</v>
      </c>
      <c r="H361" s="111">
        <v>1</v>
      </c>
      <c r="I361" s="111">
        <v>15</v>
      </c>
      <c r="J361" s="111">
        <f t="shared" si="97"/>
        <v>15</v>
      </c>
      <c r="K361" s="111">
        <v>30</v>
      </c>
      <c r="L361" s="111"/>
      <c r="M361" s="114"/>
      <c r="N361" s="115"/>
      <c r="O361" s="116"/>
      <c r="P361" s="117">
        <f t="shared" si="98"/>
        <v>30</v>
      </c>
      <c r="Q361" s="118"/>
      <c r="R361" s="115">
        <f t="shared" si="99"/>
        <v>30</v>
      </c>
      <c r="S361" s="119"/>
      <c r="T361" s="119"/>
      <c r="U361" s="119">
        <v>54</v>
      </c>
      <c r="V361" s="120"/>
      <c r="W361" s="121"/>
    </row>
    <row r="362" spans="1:23" s="122" customFormat="1">
      <c r="A362" s="109"/>
      <c r="B362" s="110" t="s">
        <v>160</v>
      </c>
      <c r="C362" s="111">
        <v>1</v>
      </c>
      <c r="D362" s="112" t="s">
        <v>325</v>
      </c>
      <c r="E362" s="116" t="s">
        <v>207</v>
      </c>
      <c r="F362" s="111">
        <v>3</v>
      </c>
      <c r="G362" s="113" t="s">
        <v>71</v>
      </c>
      <c r="H362" s="111">
        <v>1</v>
      </c>
      <c r="I362" s="111">
        <v>15</v>
      </c>
      <c r="J362" s="111">
        <f t="shared" si="97"/>
        <v>15</v>
      </c>
      <c r="K362" s="111">
        <v>30</v>
      </c>
      <c r="L362" s="111"/>
      <c r="M362" s="114"/>
      <c r="N362" s="115"/>
      <c r="O362" s="116"/>
      <c r="P362" s="117">
        <f t="shared" si="98"/>
        <v>30</v>
      </c>
      <c r="Q362" s="118"/>
      <c r="R362" s="115">
        <f t="shared" si="99"/>
        <v>30</v>
      </c>
      <c r="S362" s="119"/>
      <c r="T362" s="119"/>
      <c r="U362" s="119">
        <v>54</v>
      </c>
      <c r="V362" s="120"/>
      <c r="W362" s="121"/>
    </row>
    <row r="363" spans="1:23" s="122" customFormat="1">
      <c r="A363" s="124"/>
      <c r="B363" s="125" t="s">
        <v>149</v>
      </c>
      <c r="C363" s="126">
        <v>1</v>
      </c>
      <c r="D363" s="127" t="s">
        <v>309</v>
      </c>
      <c r="E363" s="122" t="s">
        <v>208</v>
      </c>
      <c r="F363" s="126">
        <v>3</v>
      </c>
      <c r="G363" s="128" t="s">
        <v>107</v>
      </c>
      <c r="H363" s="126">
        <v>1</v>
      </c>
      <c r="I363" s="126">
        <v>15</v>
      </c>
      <c r="J363" s="126">
        <f t="shared" si="97"/>
        <v>15</v>
      </c>
      <c r="K363" s="126">
        <v>30</v>
      </c>
      <c r="L363" s="126"/>
      <c r="M363" s="129"/>
      <c r="N363" s="130"/>
      <c r="P363" s="119">
        <f t="shared" si="98"/>
        <v>30</v>
      </c>
      <c r="Q363" s="131"/>
      <c r="R363" s="130">
        <f t="shared" si="99"/>
        <v>30</v>
      </c>
      <c r="S363" s="119"/>
      <c r="T363" s="119"/>
      <c r="U363" s="119">
        <v>54</v>
      </c>
      <c r="V363" s="120"/>
      <c r="W363" s="121"/>
    </row>
    <row r="364" spans="1:23" s="122" customFormat="1">
      <c r="A364" s="124"/>
      <c r="B364" s="125" t="s">
        <v>150</v>
      </c>
      <c r="C364" s="126">
        <v>1</v>
      </c>
      <c r="D364" s="127" t="s">
        <v>309</v>
      </c>
      <c r="E364" s="122" t="s">
        <v>208</v>
      </c>
      <c r="F364" s="126">
        <v>3</v>
      </c>
      <c r="G364" s="128" t="s">
        <v>292</v>
      </c>
      <c r="H364" s="126">
        <v>1</v>
      </c>
      <c r="I364" s="126">
        <v>15</v>
      </c>
      <c r="J364" s="126">
        <f t="shared" si="97"/>
        <v>15</v>
      </c>
      <c r="K364" s="126">
        <v>30</v>
      </c>
      <c r="L364" s="126"/>
      <c r="M364" s="129"/>
      <c r="N364" s="130"/>
      <c r="P364" s="119">
        <f t="shared" si="98"/>
        <v>30</v>
      </c>
      <c r="Q364" s="131"/>
      <c r="R364" s="130">
        <f t="shared" si="99"/>
        <v>30</v>
      </c>
      <c r="S364" s="119"/>
      <c r="T364" s="119"/>
      <c r="U364" s="119">
        <v>54</v>
      </c>
      <c r="V364" s="120"/>
      <c r="W364" s="121"/>
    </row>
    <row r="365" spans="1:23" s="122" customFormat="1">
      <c r="A365" s="124"/>
      <c r="B365" s="125" t="s">
        <v>151</v>
      </c>
      <c r="C365" s="126">
        <v>1</v>
      </c>
      <c r="D365" s="127" t="s">
        <v>309</v>
      </c>
      <c r="E365" s="122" t="s">
        <v>208</v>
      </c>
      <c r="F365" s="126">
        <v>6</v>
      </c>
      <c r="G365" s="128" t="s">
        <v>72</v>
      </c>
      <c r="H365" s="126">
        <v>1</v>
      </c>
      <c r="I365" s="126">
        <v>15</v>
      </c>
      <c r="J365" s="126">
        <f t="shared" si="97"/>
        <v>15</v>
      </c>
      <c r="K365" s="126">
        <v>30</v>
      </c>
      <c r="L365" s="126"/>
      <c r="M365" s="129"/>
      <c r="N365" s="130"/>
      <c r="P365" s="119">
        <f t="shared" si="98"/>
        <v>30</v>
      </c>
      <c r="Q365" s="131"/>
      <c r="R365" s="130">
        <f t="shared" si="99"/>
        <v>30</v>
      </c>
      <c r="S365" s="119"/>
      <c r="T365" s="119"/>
      <c r="U365" s="119">
        <v>54</v>
      </c>
      <c r="V365" s="120"/>
      <c r="W365" s="121"/>
    </row>
    <row r="366" spans="1:23" s="122" customFormat="1">
      <c r="A366" s="124"/>
      <c r="B366" s="125" t="s">
        <v>152</v>
      </c>
      <c r="C366" s="126">
        <v>1</v>
      </c>
      <c r="D366" s="127" t="s">
        <v>309</v>
      </c>
      <c r="E366" s="122" t="s">
        <v>208</v>
      </c>
      <c r="F366" s="126">
        <v>6</v>
      </c>
      <c r="G366" s="128" t="s">
        <v>71</v>
      </c>
      <c r="H366" s="126">
        <v>1</v>
      </c>
      <c r="I366" s="126">
        <v>15</v>
      </c>
      <c r="J366" s="126">
        <f t="shared" si="97"/>
        <v>15</v>
      </c>
      <c r="K366" s="126">
        <v>30</v>
      </c>
      <c r="L366" s="126"/>
      <c r="M366" s="129"/>
      <c r="N366" s="130"/>
      <c r="P366" s="119">
        <f t="shared" si="98"/>
        <v>30</v>
      </c>
      <c r="Q366" s="131"/>
      <c r="R366" s="130">
        <f t="shared" si="99"/>
        <v>30</v>
      </c>
      <c r="S366" s="119"/>
      <c r="T366" s="119"/>
      <c r="U366" s="119">
        <v>54</v>
      </c>
      <c r="V366" s="120"/>
      <c r="W366" s="121"/>
    </row>
    <row r="367" spans="1:23" s="122" customFormat="1">
      <c r="A367" s="124"/>
      <c r="B367" s="125" t="s">
        <v>153</v>
      </c>
      <c r="C367" s="126">
        <v>1</v>
      </c>
      <c r="D367" s="127" t="s">
        <v>309</v>
      </c>
      <c r="E367" s="122" t="s">
        <v>208</v>
      </c>
      <c r="F367" s="126">
        <v>5</v>
      </c>
      <c r="G367" s="128" t="s">
        <v>71</v>
      </c>
      <c r="H367" s="126">
        <v>1</v>
      </c>
      <c r="I367" s="126">
        <v>15</v>
      </c>
      <c r="J367" s="126">
        <f t="shared" si="97"/>
        <v>15</v>
      </c>
      <c r="K367" s="126">
        <v>30</v>
      </c>
      <c r="L367" s="126"/>
      <c r="M367" s="129"/>
      <c r="N367" s="130"/>
      <c r="P367" s="119">
        <f t="shared" si="98"/>
        <v>30</v>
      </c>
      <c r="Q367" s="131"/>
      <c r="R367" s="130">
        <f t="shared" si="99"/>
        <v>30</v>
      </c>
      <c r="S367" s="119"/>
      <c r="T367" s="119"/>
      <c r="U367" s="119">
        <v>54</v>
      </c>
      <c r="V367" s="120"/>
      <c r="W367" s="121"/>
    </row>
    <row r="368" spans="1:23" s="122" customFormat="1">
      <c r="A368" s="124"/>
      <c r="B368" s="125" t="s">
        <v>154</v>
      </c>
      <c r="C368" s="126">
        <v>1</v>
      </c>
      <c r="D368" s="127" t="s">
        <v>309</v>
      </c>
      <c r="E368" s="122" t="s">
        <v>208</v>
      </c>
      <c r="F368" s="126">
        <v>5</v>
      </c>
      <c r="G368" s="128" t="s">
        <v>72</v>
      </c>
      <c r="H368" s="126">
        <v>1</v>
      </c>
      <c r="I368" s="126">
        <v>15</v>
      </c>
      <c r="J368" s="126">
        <f t="shared" si="97"/>
        <v>15</v>
      </c>
      <c r="K368" s="126">
        <v>30</v>
      </c>
      <c r="L368" s="126"/>
      <c r="M368" s="129"/>
      <c r="N368" s="130"/>
      <c r="P368" s="119">
        <f t="shared" si="98"/>
        <v>30</v>
      </c>
      <c r="Q368" s="131"/>
      <c r="R368" s="130">
        <f t="shared" si="99"/>
        <v>30</v>
      </c>
      <c r="S368" s="119"/>
      <c r="T368" s="119"/>
      <c r="U368" s="119">
        <v>54</v>
      </c>
      <c r="V368" s="120"/>
      <c r="W368" s="121"/>
    </row>
    <row r="369" spans="1:24" s="122" customFormat="1">
      <c r="A369" s="124"/>
      <c r="B369" s="125" t="s">
        <v>155</v>
      </c>
      <c r="C369" s="126">
        <v>1</v>
      </c>
      <c r="D369" s="127" t="s">
        <v>309</v>
      </c>
      <c r="E369" s="122" t="s">
        <v>208</v>
      </c>
      <c r="F369" s="126">
        <v>6</v>
      </c>
      <c r="G369" s="128" t="s">
        <v>73</v>
      </c>
      <c r="H369" s="126">
        <v>1</v>
      </c>
      <c r="I369" s="126">
        <v>15</v>
      </c>
      <c r="J369" s="126">
        <f t="shared" si="97"/>
        <v>15</v>
      </c>
      <c r="K369" s="126">
        <v>30</v>
      </c>
      <c r="L369" s="126"/>
      <c r="M369" s="129"/>
      <c r="N369" s="130"/>
      <c r="P369" s="119">
        <f t="shared" si="98"/>
        <v>30</v>
      </c>
      <c r="Q369" s="131"/>
      <c r="R369" s="130">
        <f t="shared" si="99"/>
        <v>30</v>
      </c>
      <c r="S369" s="119"/>
      <c r="T369" s="119"/>
      <c r="U369" s="119">
        <v>54</v>
      </c>
      <c r="V369" s="120"/>
      <c r="W369" s="121"/>
    </row>
    <row r="370" spans="1:24" s="122" customFormat="1">
      <c r="A370" s="124"/>
      <c r="B370" s="125" t="s">
        <v>156</v>
      </c>
      <c r="C370" s="126">
        <v>1</v>
      </c>
      <c r="D370" s="127" t="s">
        <v>309</v>
      </c>
      <c r="E370" s="122" t="s">
        <v>208</v>
      </c>
      <c r="F370" s="126">
        <v>6</v>
      </c>
      <c r="G370" s="128" t="s">
        <v>107</v>
      </c>
      <c r="H370" s="126">
        <v>1</v>
      </c>
      <c r="I370" s="126">
        <v>15</v>
      </c>
      <c r="J370" s="126">
        <f t="shared" si="97"/>
        <v>15</v>
      </c>
      <c r="K370" s="126">
        <v>30</v>
      </c>
      <c r="L370" s="126"/>
      <c r="M370" s="129"/>
      <c r="N370" s="130"/>
      <c r="P370" s="119">
        <f t="shared" si="98"/>
        <v>30</v>
      </c>
      <c r="Q370" s="131"/>
      <c r="R370" s="130">
        <f t="shared" si="99"/>
        <v>30</v>
      </c>
      <c r="S370" s="119"/>
      <c r="T370" s="119"/>
      <c r="U370" s="119">
        <v>54</v>
      </c>
      <c r="V370" s="120"/>
      <c r="W370" s="121"/>
    </row>
    <row r="371" spans="1:24" s="122" customFormat="1">
      <c r="A371" s="124"/>
      <c r="B371" s="125" t="s">
        <v>157</v>
      </c>
      <c r="C371" s="126">
        <v>1</v>
      </c>
      <c r="D371" s="127" t="s">
        <v>309</v>
      </c>
      <c r="E371" s="122" t="s">
        <v>208</v>
      </c>
      <c r="F371" s="126">
        <v>6</v>
      </c>
      <c r="G371" s="128" t="s">
        <v>292</v>
      </c>
      <c r="H371" s="126">
        <v>1</v>
      </c>
      <c r="I371" s="126">
        <v>15</v>
      </c>
      <c r="J371" s="126">
        <f t="shared" si="97"/>
        <v>15</v>
      </c>
      <c r="K371" s="126">
        <v>30</v>
      </c>
      <c r="L371" s="126"/>
      <c r="M371" s="129"/>
      <c r="N371" s="130"/>
      <c r="P371" s="119">
        <f t="shared" si="98"/>
        <v>30</v>
      </c>
      <c r="Q371" s="131"/>
      <c r="R371" s="130">
        <f t="shared" si="99"/>
        <v>30</v>
      </c>
      <c r="S371" s="119"/>
      <c r="T371" s="119"/>
      <c r="U371" s="119">
        <v>54</v>
      </c>
      <c r="V371" s="120"/>
      <c r="W371" s="121"/>
    </row>
    <row r="372" spans="1:24" s="122" customFormat="1">
      <c r="A372" s="124"/>
      <c r="B372" s="125" t="s">
        <v>158</v>
      </c>
      <c r="C372" s="126">
        <v>1</v>
      </c>
      <c r="D372" s="127" t="s">
        <v>309</v>
      </c>
      <c r="E372" s="122" t="s">
        <v>208</v>
      </c>
      <c r="F372" s="126">
        <v>3</v>
      </c>
      <c r="G372" s="128" t="s">
        <v>72</v>
      </c>
      <c r="H372" s="126">
        <v>1</v>
      </c>
      <c r="I372" s="126">
        <v>15</v>
      </c>
      <c r="J372" s="126">
        <f t="shared" si="97"/>
        <v>15</v>
      </c>
      <c r="K372" s="126">
        <v>30</v>
      </c>
      <c r="L372" s="126"/>
      <c r="M372" s="129"/>
      <c r="N372" s="130"/>
      <c r="P372" s="119">
        <f t="shared" si="98"/>
        <v>30</v>
      </c>
      <c r="Q372" s="131"/>
      <c r="R372" s="130">
        <f t="shared" si="99"/>
        <v>30</v>
      </c>
      <c r="S372" s="119"/>
      <c r="T372" s="119"/>
      <c r="U372" s="119">
        <v>54</v>
      </c>
      <c r="V372" s="120"/>
      <c r="W372" s="121"/>
    </row>
    <row r="373" spans="1:24" s="122" customFormat="1">
      <c r="A373" s="124"/>
      <c r="B373" s="125" t="s">
        <v>159</v>
      </c>
      <c r="C373" s="126">
        <v>1</v>
      </c>
      <c r="D373" s="127" t="s">
        <v>301</v>
      </c>
      <c r="E373" s="122" t="s">
        <v>208</v>
      </c>
      <c r="F373" s="126">
        <v>6</v>
      </c>
      <c r="G373" s="128" t="s">
        <v>101</v>
      </c>
      <c r="H373" s="126">
        <v>1</v>
      </c>
      <c r="I373" s="126">
        <v>15</v>
      </c>
      <c r="J373" s="126">
        <f t="shared" si="97"/>
        <v>15</v>
      </c>
      <c r="K373" s="126">
        <v>30</v>
      </c>
      <c r="L373" s="126"/>
      <c r="M373" s="129"/>
      <c r="N373" s="130"/>
      <c r="P373" s="119">
        <f t="shared" si="98"/>
        <v>30</v>
      </c>
      <c r="Q373" s="131"/>
      <c r="R373" s="130">
        <f t="shared" si="99"/>
        <v>30</v>
      </c>
      <c r="S373" s="119"/>
      <c r="T373" s="119"/>
      <c r="U373" s="119">
        <v>54</v>
      </c>
      <c r="V373" s="120"/>
      <c r="W373" s="121"/>
    </row>
    <row r="374" spans="1:24" s="122" customFormat="1">
      <c r="A374" s="124"/>
      <c r="B374" s="125" t="s">
        <v>160</v>
      </c>
      <c r="C374" s="126">
        <v>1</v>
      </c>
      <c r="D374" s="127" t="s">
        <v>301</v>
      </c>
      <c r="E374" s="122" t="s">
        <v>208</v>
      </c>
      <c r="F374" s="126">
        <v>6</v>
      </c>
      <c r="G374" s="128" t="s">
        <v>107</v>
      </c>
      <c r="H374" s="126">
        <v>1</v>
      </c>
      <c r="I374" s="126">
        <v>15</v>
      </c>
      <c r="J374" s="126">
        <f t="shared" si="97"/>
        <v>15</v>
      </c>
      <c r="K374" s="126">
        <v>30</v>
      </c>
      <c r="L374" s="126"/>
      <c r="M374" s="129"/>
      <c r="N374" s="130"/>
      <c r="P374" s="119">
        <f t="shared" si="98"/>
        <v>30</v>
      </c>
      <c r="Q374" s="131"/>
      <c r="R374" s="130">
        <f t="shared" si="99"/>
        <v>30</v>
      </c>
      <c r="S374" s="119"/>
      <c r="T374" s="119"/>
      <c r="U374" s="119">
        <v>54</v>
      </c>
      <c r="V374" s="120"/>
      <c r="W374" s="121"/>
    </row>
    <row r="375" spans="1:24" s="122" customFormat="1">
      <c r="A375" s="124"/>
      <c r="B375" s="125" t="s">
        <v>223</v>
      </c>
      <c r="C375" s="126">
        <v>1</v>
      </c>
      <c r="D375" s="127" t="s">
        <v>313</v>
      </c>
      <c r="E375" s="122" t="s">
        <v>222</v>
      </c>
      <c r="F375" s="126">
        <v>6</v>
      </c>
      <c r="G375" s="128" t="s">
        <v>314</v>
      </c>
      <c r="H375" s="126">
        <v>1</v>
      </c>
      <c r="I375" s="126">
        <v>15</v>
      </c>
      <c r="J375" s="126">
        <f t="shared" ref="J375:J379" si="100">I375-H375+1</f>
        <v>15</v>
      </c>
      <c r="K375" s="126">
        <v>30</v>
      </c>
      <c r="L375" s="126"/>
      <c r="M375" s="129"/>
      <c r="N375" s="130"/>
      <c r="P375" s="119">
        <f t="shared" ref="P375:P379" si="101">IF(J375=0,0,K375)</f>
        <v>30</v>
      </c>
      <c r="Q375" s="131"/>
      <c r="R375" s="130">
        <f t="shared" ref="R375:R379" si="102">O375+P375+Q375</f>
        <v>30</v>
      </c>
      <c r="S375" s="119"/>
      <c r="T375" s="119"/>
      <c r="U375" s="119">
        <v>54</v>
      </c>
      <c r="V375" s="120"/>
      <c r="W375" s="121"/>
    </row>
    <row r="376" spans="1:24" s="158" customFormat="1">
      <c r="A376" s="132"/>
      <c r="B376" s="133" t="s">
        <v>168</v>
      </c>
      <c r="C376" s="134">
        <v>1</v>
      </c>
      <c r="D376" s="135" t="s">
        <v>310</v>
      </c>
      <c r="E376" s="136" t="s">
        <v>208</v>
      </c>
      <c r="F376" s="134">
        <v>2</v>
      </c>
      <c r="G376" s="137" t="s">
        <v>107</v>
      </c>
      <c r="H376" s="134">
        <v>1</v>
      </c>
      <c r="I376" s="134">
        <v>15</v>
      </c>
      <c r="J376" s="134">
        <f t="shared" si="100"/>
        <v>15</v>
      </c>
      <c r="K376" s="134">
        <v>30</v>
      </c>
      <c r="L376" s="134"/>
      <c r="M376" s="138"/>
      <c r="N376" s="139"/>
      <c r="O376" s="136"/>
      <c r="P376" s="140">
        <f t="shared" si="101"/>
        <v>30</v>
      </c>
      <c r="Q376" s="141"/>
      <c r="R376" s="139">
        <f t="shared" si="102"/>
        <v>30</v>
      </c>
      <c r="S376" s="119"/>
      <c r="T376" s="119"/>
      <c r="U376" s="119">
        <v>54</v>
      </c>
      <c r="V376" s="120"/>
      <c r="W376" s="121"/>
      <c r="X376" s="122"/>
    </row>
    <row r="377" spans="1:24" s="158" customFormat="1">
      <c r="A377" s="132"/>
      <c r="B377" s="133" t="s">
        <v>168</v>
      </c>
      <c r="C377" s="134">
        <v>1</v>
      </c>
      <c r="D377" s="135" t="s">
        <v>315</v>
      </c>
      <c r="E377" s="136" t="s">
        <v>224</v>
      </c>
      <c r="F377" s="134">
        <v>3</v>
      </c>
      <c r="G377" s="137" t="s">
        <v>290</v>
      </c>
      <c r="H377" s="134">
        <v>1</v>
      </c>
      <c r="I377" s="134">
        <v>15</v>
      </c>
      <c r="J377" s="134">
        <f t="shared" si="100"/>
        <v>15</v>
      </c>
      <c r="K377" s="134">
        <v>45</v>
      </c>
      <c r="L377" s="134"/>
      <c r="M377" s="138"/>
      <c r="N377" s="139"/>
      <c r="O377" s="136"/>
      <c r="P377" s="140">
        <f t="shared" si="101"/>
        <v>45</v>
      </c>
      <c r="Q377" s="141"/>
      <c r="R377" s="139">
        <f t="shared" si="102"/>
        <v>45</v>
      </c>
      <c r="S377" s="119"/>
      <c r="T377" s="119"/>
      <c r="U377" s="119">
        <v>54</v>
      </c>
      <c r="V377" s="120"/>
      <c r="W377" s="121"/>
      <c r="X377" s="122"/>
    </row>
    <row r="378" spans="1:24" s="158" customFormat="1">
      <c r="A378" s="132"/>
      <c r="B378" s="133" t="s">
        <v>168</v>
      </c>
      <c r="C378" s="134">
        <v>1</v>
      </c>
      <c r="D378" s="135" t="s">
        <v>254</v>
      </c>
      <c r="E378" s="136" t="s">
        <v>202</v>
      </c>
      <c r="F378" s="134">
        <v>4</v>
      </c>
      <c r="G378" s="137" t="s">
        <v>73</v>
      </c>
      <c r="H378" s="134">
        <v>1</v>
      </c>
      <c r="I378" s="134">
        <v>15</v>
      </c>
      <c r="J378" s="134">
        <f t="shared" si="100"/>
        <v>15</v>
      </c>
      <c r="K378" s="134">
        <v>30</v>
      </c>
      <c r="L378" s="134"/>
      <c r="M378" s="138"/>
      <c r="N378" s="139"/>
      <c r="O378" s="136"/>
      <c r="P378" s="140">
        <f t="shared" si="101"/>
        <v>30</v>
      </c>
      <c r="Q378" s="141"/>
      <c r="R378" s="139">
        <f t="shared" si="102"/>
        <v>30</v>
      </c>
      <c r="S378" s="119"/>
      <c r="T378" s="119"/>
      <c r="U378" s="119">
        <v>54</v>
      </c>
      <c r="V378" s="120"/>
      <c r="W378" s="121"/>
      <c r="X378" s="122"/>
    </row>
    <row r="379" spans="1:24" s="158" customFormat="1">
      <c r="A379" s="124"/>
      <c r="B379" s="125" t="s">
        <v>226</v>
      </c>
      <c r="C379" s="126">
        <v>1</v>
      </c>
      <c r="D379" s="127" t="s">
        <v>320</v>
      </c>
      <c r="E379" s="122" t="s">
        <v>227</v>
      </c>
      <c r="F379" s="126">
        <v>5</v>
      </c>
      <c r="G379" s="128" t="s">
        <v>71</v>
      </c>
      <c r="H379" s="126">
        <v>1</v>
      </c>
      <c r="I379" s="126">
        <v>15</v>
      </c>
      <c r="J379" s="126">
        <f t="shared" si="100"/>
        <v>15</v>
      </c>
      <c r="K379" s="126">
        <v>30</v>
      </c>
      <c r="L379" s="126"/>
      <c r="M379" s="129"/>
      <c r="N379" s="130"/>
      <c r="O379" s="122"/>
      <c r="P379" s="119">
        <f t="shared" si="101"/>
        <v>30</v>
      </c>
      <c r="Q379" s="131"/>
      <c r="R379" s="130">
        <f t="shared" si="102"/>
        <v>30</v>
      </c>
      <c r="S379" s="119"/>
      <c r="T379" s="119"/>
      <c r="U379" s="119">
        <v>54</v>
      </c>
      <c r="V379" s="120"/>
      <c r="W379" s="121"/>
      <c r="X379" s="122"/>
    </row>
    <row r="380" spans="1:24" s="122" customFormat="1">
      <c r="A380" s="210"/>
      <c r="B380" s="211" t="s">
        <v>241</v>
      </c>
      <c r="C380" s="212">
        <v>1</v>
      </c>
      <c r="D380" s="213" t="s">
        <v>313</v>
      </c>
      <c r="E380" s="217" t="s">
        <v>222</v>
      </c>
      <c r="F380" s="212">
        <v>2</v>
      </c>
      <c r="G380" s="214" t="s">
        <v>292</v>
      </c>
      <c r="H380" s="212">
        <v>1</v>
      </c>
      <c r="I380" s="212">
        <v>15</v>
      </c>
      <c r="J380" s="212">
        <f t="shared" ref="J380:J388" si="103">I380-H380+1</f>
        <v>15</v>
      </c>
      <c r="K380" s="212">
        <v>30</v>
      </c>
      <c r="L380" s="212"/>
      <c r="M380" s="215"/>
      <c r="N380" s="216"/>
      <c r="O380" s="217"/>
      <c r="P380" s="218">
        <f t="shared" ref="P380:P385" si="104">IF(J380=0,0,K380)</f>
        <v>30</v>
      </c>
      <c r="Q380" s="219"/>
      <c r="R380" s="216">
        <f t="shared" ref="R380:R388" si="105">O380+P380+Q380</f>
        <v>30</v>
      </c>
      <c r="S380" s="119"/>
      <c r="T380" s="119" t="str">
        <f>IF(S380&lt;=30,"1","1,1")</f>
        <v>1</v>
      </c>
      <c r="U380" s="119">
        <f>T380*R380</f>
        <v>30</v>
      </c>
      <c r="V380" s="120"/>
      <c r="W380" s="121"/>
    </row>
    <row r="381" spans="1:24" s="122" customFormat="1">
      <c r="A381" s="210"/>
      <c r="B381" s="211" t="s">
        <v>241</v>
      </c>
      <c r="C381" s="212">
        <v>1</v>
      </c>
      <c r="D381" s="213" t="s">
        <v>310</v>
      </c>
      <c r="E381" s="217" t="s">
        <v>243</v>
      </c>
      <c r="F381" s="212">
        <v>2</v>
      </c>
      <c r="G381" s="214" t="s">
        <v>101</v>
      </c>
      <c r="H381" s="212">
        <v>1</v>
      </c>
      <c r="I381" s="212">
        <v>15</v>
      </c>
      <c r="J381" s="212">
        <f t="shared" si="103"/>
        <v>15</v>
      </c>
      <c r="K381" s="212">
        <v>30</v>
      </c>
      <c r="L381" s="212"/>
      <c r="M381" s="215"/>
      <c r="N381" s="216"/>
      <c r="O381" s="217"/>
      <c r="P381" s="218">
        <f t="shared" si="104"/>
        <v>30</v>
      </c>
      <c r="Q381" s="219"/>
      <c r="R381" s="216">
        <f t="shared" si="105"/>
        <v>30</v>
      </c>
      <c r="S381" s="119"/>
      <c r="T381" s="119"/>
      <c r="U381" s="119">
        <v>54</v>
      </c>
      <c r="V381" s="120"/>
      <c r="W381" s="121"/>
    </row>
    <row r="382" spans="1:24" s="14" customFormat="1">
      <c r="A382" s="254"/>
      <c r="B382" s="8" t="s">
        <v>242</v>
      </c>
      <c r="C382" s="9">
        <v>1</v>
      </c>
      <c r="D382" s="10" t="s">
        <v>310</v>
      </c>
      <c r="E382" s="14" t="s">
        <v>243</v>
      </c>
      <c r="F382" s="9">
        <v>2</v>
      </c>
      <c r="G382" s="11" t="s">
        <v>292</v>
      </c>
      <c r="H382" s="9">
        <v>1</v>
      </c>
      <c r="I382" s="9">
        <v>15</v>
      </c>
      <c r="J382" s="9">
        <f>I382-H382+1</f>
        <v>15</v>
      </c>
      <c r="K382" s="9">
        <v>30</v>
      </c>
      <c r="L382" s="9"/>
      <c r="M382" s="12"/>
      <c r="N382" s="13"/>
      <c r="P382" s="15">
        <f t="shared" si="104"/>
        <v>30</v>
      </c>
      <c r="Q382" s="16"/>
      <c r="R382" s="13">
        <f>O382+P382+Q382</f>
        <v>30</v>
      </c>
      <c r="S382" s="15"/>
      <c r="T382" s="15"/>
      <c r="U382" s="15">
        <v>54</v>
      </c>
      <c r="V382" s="255"/>
      <c r="W382" s="256"/>
    </row>
    <row r="383" spans="1:24" s="122" customFormat="1">
      <c r="A383" s="210"/>
      <c r="B383" s="211" t="s">
        <v>230</v>
      </c>
      <c r="C383" s="212">
        <v>1</v>
      </c>
      <c r="D383" s="213" t="s">
        <v>279</v>
      </c>
      <c r="E383" s="217" t="s">
        <v>222</v>
      </c>
      <c r="F383" s="212">
        <v>7</v>
      </c>
      <c r="G383" s="214" t="s">
        <v>290</v>
      </c>
      <c r="H383" s="212">
        <v>1</v>
      </c>
      <c r="I383" s="212">
        <v>15</v>
      </c>
      <c r="J383" s="212">
        <f t="shared" si="103"/>
        <v>15</v>
      </c>
      <c r="K383" s="212">
        <v>45</v>
      </c>
      <c r="L383" s="212"/>
      <c r="M383" s="215"/>
      <c r="N383" s="216"/>
      <c r="O383" s="217"/>
      <c r="P383" s="218">
        <f t="shared" si="104"/>
        <v>45</v>
      </c>
      <c r="Q383" s="219"/>
      <c r="R383" s="216">
        <f t="shared" si="105"/>
        <v>45</v>
      </c>
      <c r="S383" s="119"/>
      <c r="T383" s="119"/>
      <c r="U383" s="119">
        <v>54</v>
      </c>
      <c r="V383" s="120"/>
      <c r="W383" s="121"/>
    </row>
    <row r="384" spans="1:24" s="122" customFormat="1">
      <c r="A384" s="210"/>
      <c r="B384" s="211" t="s">
        <v>230</v>
      </c>
      <c r="C384" s="212">
        <v>1</v>
      </c>
      <c r="D384" s="213" t="s">
        <v>280</v>
      </c>
      <c r="E384" s="217" t="s">
        <v>206</v>
      </c>
      <c r="F384" s="212">
        <v>7</v>
      </c>
      <c r="G384" s="214" t="s">
        <v>314</v>
      </c>
      <c r="H384" s="212">
        <v>1</v>
      </c>
      <c r="I384" s="212">
        <v>15</v>
      </c>
      <c r="J384" s="212">
        <f t="shared" si="103"/>
        <v>15</v>
      </c>
      <c r="K384" s="212">
        <v>30</v>
      </c>
      <c r="L384" s="212"/>
      <c r="M384" s="215"/>
      <c r="N384" s="216"/>
      <c r="O384" s="217"/>
      <c r="P384" s="218">
        <f t="shared" si="104"/>
        <v>30</v>
      </c>
      <c r="Q384" s="219"/>
      <c r="R384" s="216">
        <f t="shared" si="105"/>
        <v>30</v>
      </c>
      <c r="S384" s="119"/>
      <c r="T384" s="119"/>
      <c r="U384" s="119">
        <v>54</v>
      </c>
      <c r="V384" s="120"/>
      <c r="W384" s="121"/>
    </row>
    <row r="385" spans="1:23" s="122" customFormat="1">
      <c r="A385" s="124" t="s">
        <v>312</v>
      </c>
      <c r="B385" s="125" t="s">
        <v>242</v>
      </c>
      <c r="C385" s="126">
        <v>1</v>
      </c>
      <c r="D385" s="127" t="s">
        <v>313</v>
      </c>
      <c r="E385" s="122" t="s">
        <v>222</v>
      </c>
      <c r="F385" s="126">
        <v>3</v>
      </c>
      <c r="G385" s="128" t="s">
        <v>292</v>
      </c>
      <c r="H385" s="126">
        <v>1</v>
      </c>
      <c r="I385" s="126">
        <v>15</v>
      </c>
      <c r="J385" s="126">
        <f t="shared" si="103"/>
        <v>15</v>
      </c>
      <c r="K385" s="126">
        <v>30</v>
      </c>
      <c r="L385" s="126"/>
      <c r="M385" s="129"/>
      <c r="N385" s="130"/>
      <c r="P385" s="119">
        <f t="shared" si="104"/>
        <v>30</v>
      </c>
      <c r="Q385" s="131"/>
      <c r="R385" s="130">
        <f t="shared" si="105"/>
        <v>30</v>
      </c>
      <c r="S385" s="119"/>
      <c r="T385" s="119"/>
      <c r="U385" s="119">
        <v>54</v>
      </c>
      <c r="V385" s="120"/>
      <c r="W385" s="121"/>
    </row>
    <row r="386" spans="1:23" s="122" customFormat="1">
      <c r="A386" s="124" t="s">
        <v>305</v>
      </c>
      <c r="B386" s="125" t="s">
        <v>281</v>
      </c>
      <c r="C386" s="126">
        <v>1</v>
      </c>
      <c r="D386" s="127" t="s">
        <v>258</v>
      </c>
      <c r="E386" s="122" t="s">
        <v>303</v>
      </c>
      <c r="F386" s="126">
        <v>5</v>
      </c>
      <c r="G386" s="128" t="s">
        <v>101</v>
      </c>
      <c r="H386" s="126">
        <v>1</v>
      </c>
      <c r="I386" s="126">
        <v>5</v>
      </c>
      <c r="J386" s="126">
        <f t="shared" si="103"/>
        <v>5</v>
      </c>
      <c r="K386" s="126"/>
      <c r="L386" s="126">
        <v>30</v>
      </c>
      <c r="M386" s="129"/>
      <c r="N386" s="130"/>
      <c r="P386" s="119"/>
      <c r="Q386" s="131">
        <f>IF(J386=0,0,L386/1.5)</f>
        <v>20</v>
      </c>
      <c r="R386" s="130">
        <f t="shared" si="105"/>
        <v>20</v>
      </c>
      <c r="S386" s="119"/>
      <c r="T386" s="119"/>
      <c r="U386" s="119">
        <v>54</v>
      </c>
      <c r="V386" s="120"/>
      <c r="W386" s="121"/>
    </row>
    <row r="387" spans="1:23" s="122" customFormat="1">
      <c r="A387" s="124"/>
      <c r="B387" s="125" t="s">
        <v>347</v>
      </c>
      <c r="C387" s="126">
        <v>1</v>
      </c>
      <c r="D387" s="127" t="s">
        <v>258</v>
      </c>
      <c r="E387" s="127" t="s">
        <v>303</v>
      </c>
      <c r="F387" s="126">
        <v>6</v>
      </c>
      <c r="G387" s="128" t="s">
        <v>101</v>
      </c>
      <c r="H387" s="126">
        <v>1</v>
      </c>
      <c r="I387" s="126">
        <v>15</v>
      </c>
      <c r="J387" s="126">
        <f t="shared" si="103"/>
        <v>15</v>
      </c>
      <c r="K387" s="126"/>
      <c r="L387" s="126">
        <v>30</v>
      </c>
      <c r="M387" s="129"/>
      <c r="N387" s="130"/>
      <c r="P387" s="119"/>
      <c r="Q387" s="131">
        <f t="shared" ref="Q387" si="106">IF(J387=0,0,L387/1.5)</f>
        <v>20</v>
      </c>
      <c r="R387" s="130">
        <f t="shared" si="105"/>
        <v>20</v>
      </c>
      <c r="S387" s="119"/>
      <c r="T387" s="119"/>
      <c r="U387" s="119">
        <v>54</v>
      </c>
      <c r="V387" s="120"/>
      <c r="W387" s="121"/>
    </row>
    <row r="388" spans="1:23" s="122" customFormat="1">
      <c r="A388" s="124" t="s">
        <v>306</v>
      </c>
      <c r="B388" s="125" t="s">
        <v>282</v>
      </c>
      <c r="C388" s="126">
        <v>1</v>
      </c>
      <c r="D388" s="127" t="s">
        <v>258</v>
      </c>
      <c r="E388" s="122" t="s">
        <v>303</v>
      </c>
      <c r="F388" s="126">
        <v>5</v>
      </c>
      <c r="G388" s="128" t="s">
        <v>292</v>
      </c>
      <c r="H388" s="126">
        <v>1</v>
      </c>
      <c r="I388" s="126">
        <v>5</v>
      </c>
      <c r="J388" s="126">
        <f t="shared" si="103"/>
        <v>5</v>
      </c>
      <c r="K388" s="126"/>
      <c r="L388" s="126">
        <v>30</v>
      </c>
      <c r="M388" s="129"/>
      <c r="N388" s="130"/>
      <c r="P388" s="119"/>
      <c r="Q388" s="131">
        <f>IF(J388=0,0,L388/1.5)</f>
        <v>20</v>
      </c>
      <c r="R388" s="130">
        <f t="shared" si="105"/>
        <v>20</v>
      </c>
      <c r="S388" s="119"/>
      <c r="T388" s="119"/>
      <c r="U388" s="119">
        <v>54</v>
      </c>
      <c r="V388" s="120"/>
      <c r="W388" s="121"/>
    </row>
    <row r="389" spans="1:23" s="122" customFormat="1">
      <c r="A389" s="124"/>
      <c r="B389" s="125" t="s">
        <v>356</v>
      </c>
      <c r="C389" s="126">
        <v>1</v>
      </c>
      <c r="D389" s="127" t="s">
        <v>324</v>
      </c>
      <c r="E389" s="122" t="s">
        <v>208</v>
      </c>
      <c r="F389" s="126">
        <v>5</v>
      </c>
      <c r="G389" s="128" t="s">
        <v>76</v>
      </c>
      <c r="H389" s="126">
        <v>5</v>
      </c>
      <c r="I389" s="126">
        <v>19</v>
      </c>
      <c r="J389" s="126">
        <f t="shared" ref="J389:J392" si="107">I389-H389+1</f>
        <v>15</v>
      </c>
      <c r="K389" s="126">
        <v>30</v>
      </c>
      <c r="L389" s="126"/>
      <c r="M389" s="129"/>
      <c r="N389" s="130"/>
      <c r="P389" s="119">
        <f t="shared" ref="P389:P392" si="108">IF(J389=0,0,K389)</f>
        <v>30</v>
      </c>
      <c r="Q389" s="131"/>
      <c r="R389" s="130">
        <f t="shared" ref="R389:R392" si="109">O389+P389+Q389</f>
        <v>30</v>
      </c>
      <c r="S389" s="119"/>
      <c r="T389" s="119"/>
      <c r="U389" s="119">
        <v>54</v>
      </c>
      <c r="V389" s="120"/>
      <c r="W389" s="121"/>
    </row>
    <row r="390" spans="1:23" s="122" customFormat="1">
      <c r="A390" s="124"/>
      <c r="B390" s="125" t="s">
        <v>391</v>
      </c>
      <c r="C390" s="126">
        <v>1</v>
      </c>
      <c r="D390" s="127" t="s">
        <v>324</v>
      </c>
      <c r="E390" s="122" t="s">
        <v>208</v>
      </c>
      <c r="F390" s="126">
        <v>5</v>
      </c>
      <c r="G390" s="128" t="s">
        <v>79</v>
      </c>
      <c r="H390" s="126">
        <v>5</v>
      </c>
      <c r="I390" s="126">
        <v>19</v>
      </c>
      <c r="J390" s="126">
        <f t="shared" si="107"/>
        <v>15</v>
      </c>
      <c r="K390" s="126">
        <v>30</v>
      </c>
      <c r="L390" s="126"/>
      <c r="M390" s="129"/>
      <c r="N390" s="130"/>
      <c r="P390" s="119">
        <f t="shared" si="108"/>
        <v>30</v>
      </c>
      <c r="Q390" s="131"/>
      <c r="R390" s="130">
        <f t="shared" si="109"/>
        <v>30</v>
      </c>
      <c r="S390" s="119"/>
      <c r="T390" s="119"/>
      <c r="U390" s="119">
        <v>54</v>
      </c>
      <c r="V390" s="120"/>
      <c r="W390" s="121"/>
    </row>
    <row r="391" spans="1:23" s="122" customFormat="1">
      <c r="A391" s="124"/>
      <c r="B391" s="125" t="s">
        <v>392</v>
      </c>
      <c r="C391" s="126">
        <v>1</v>
      </c>
      <c r="D391" s="127" t="s">
        <v>324</v>
      </c>
      <c r="E391" s="122" t="s">
        <v>208</v>
      </c>
      <c r="F391" s="126">
        <v>3</v>
      </c>
      <c r="G391" s="128" t="s">
        <v>76</v>
      </c>
      <c r="H391" s="126">
        <v>5</v>
      </c>
      <c r="I391" s="126">
        <v>19</v>
      </c>
      <c r="J391" s="126">
        <f t="shared" si="107"/>
        <v>15</v>
      </c>
      <c r="K391" s="126">
        <v>30</v>
      </c>
      <c r="L391" s="126"/>
      <c r="M391" s="129"/>
      <c r="N391" s="130"/>
      <c r="P391" s="119">
        <f t="shared" si="108"/>
        <v>30</v>
      </c>
      <c r="Q391" s="131"/>
      <c r="R391" s="130">
        <f t="shared" si="109"/>
        <v>30</v>
      </c>
      <c r="S391" s="119"/>
      <c r="T391" s="119"/>
      <c r="U391" s="119">
        <v>54</v>
      </c>
      <c r="V391" s="120"/>
      <c r="W391" s="121"/>
    </row>
    <row r="392" spans="1:23" s="122" customFormat="1">
      <c r="A392" s="124"/>
      <c r="B392" s="125" t="s">
        <v>393</v>
      </c>
      <c r="C392" s="126">
        <v>1</v>
      </c>
      <c r="D392" s="127" t="s">
        <v>324</v>
      </c>
      <c r="E392" s="122" t="s">
        <v>208</v>
      </c>
      <c r="F392" s="126">
        <v>3</v>
      </c>
      <c r="G392" s="128" t="s">
        <v>79</v>
      </c>
      <c r="H392" s="126">
        <v>5</v>
      </c>
      <c r="I392" s="126">
        <v>19</v>
      </c>
      <c r="J392" s="126">
        <f t="shared" si="107"/>
        <v>15</v>
      </c>
      <c r="K392" s="126">
        <v>30</v>
      </c>
      <c r="L392" s="126"/>
      <c r="M392" s="129"/>
      <c r="N392" s="130"/>
      <c r="P392" s="119">
        <f t="shared" si="108"/>
        <v>30</v>
      </c>
      <c r="Q392" s="131"/>
      <c r="R392" s="130">
        <f t="shared" si="109"/>
        <v>30</v>
      </c>
      <c r="S392" s="119"/>
      <c r="T392" s="119"/>
      <c r="U392" s="119">
        <v>54</v>
      </c>
      <c r="V392" s="120"/>
      <c r="W392" s="121"/>
    </row>
    <row r="393" spans="1:23" s="122" customFormat="1">
      <c r="A393" s="132"/>
      <c r="B393" s="133" t="s">
        <v>394</v>
      </c>
      <c r="C393" s="134">
        <v>1</v>
      </c>
      <c r="D393" s="135" t="s">
        <v>420</v>
      </c>
      <c r="E393" s="136" t="s">
        <v>208</v>
      </c>
      <c r="F393" s="134">
        <v>4</v>
      </c>
      <c r="G393" s="137" t="s">
        <v>76</v>
      </c>
      <c r="H393" s="134">
        <v>5</v>
      </c>
      <c r="I393" s="134">
        <v>19</v>
      </c>
      <c r="J393" s="134">
        <f>I393-H393+1</f>
        <v>15</v>
      </c>
      <c r="K393" s="134">
        <v>30</v>
      </c>
      <c r="L393" s="134"/>
      <c r="M393" s="138"/>
      <c r="N393" s="139"/>
      <c r="O393" s="136"/>
      <c r="P393" s="140">
        <f>IF(J393=0,0,K393)</f>
        <v>30</v>
      </c>
      <c r="Q393" s="141"/>
      <c r="R393" s="139">
        <f>O393+P393+Q393</f>
        <v>30</v>
      </c>
      <c r="S393" s="119"/>
      <c r="T393" s="119"/>
      <c r="U393" s="119">
        <v>54</v>
      </c>
      <c r="V393" s="120"/>
      <c r="W393" s="121"/>
    </row>
    <row r="394" spans="1:23" s="122" customFormat="1">
      <c r="A394" s="132"/>
      <c r="B394" s="133" t="s">
        <v>395</v>
      </c>
      <c r="C394" s="134">
        <v>1</v>
      </c>
      <c r="D394" s="135" t="s">
        <v>420</v>
      </c>
      <c r="E394" s="136" t="s">
        <v>208</v>
      </c>
      <c r="F394" s="134">
        <v>4</v>
      </c>
      <c r="G394" s="137" t="s">
        <v>79</v>
      </c>
      <c r="H394" s="134">
        <v>5</v>
      </c>
      <c r="I394" s="134">
        <v>19</v>
      </c>
      <c r="J394" s="134">
        <f t="shared" ref="J394" si="110">I394-H394+1</f>
        <v>15</v>
      </c>
      <c r="K394" s="134">
        <v>30</v>
      </c>
      <c r="L394" s="134"/>
      <c r="M394" s="138"/>
      <c r="N394" s="139"/>
      <c r="O394" s="136"/>
      <c r="P394" s="140">
        <f t="shared" ref="P394" si="111">IF(J394=0,0,K394)</f>
        <v>30</v>
      </c>
      <c r="Q394" s="141"/>
      <c r="R394" s="139">
        <f t="shared" ref="R394" si="112">O394+P394+Q394</f>
        <v>30</v>
      </c>
      <c r="S394" s="119"/>
      <c r="T394" s="119"/>
      <c r="U394" s="119">
        <v>54</v>
      </c>
      <c r="V394" s="120"/>
      <c r="W394" s="121"/>
    </row>
    <row r="395" spans="1:23" s="122" customFormat="1">
      <c r="A395" s="132"/>
      <c r="B395" s="133" t="s">
        <v>396</v>
      </c>
      <c r="C395" s="134">
        <v>1</v>
      </c>
      <c r="D395" s="135" t="s">
        <v>420</v>
      </c>
      <c r="E395" s="136" t="s">
        <v>208</v>
      </c>
      <c r="F395" s="134">
        <v>6</v>
      </c>
      <c r="G395" s="137" t="s">
        <v>76</v>
      </c>
      <c r="H395" s="134">
        <v>5</v>
      </c>
      <c r="I395" s="134">
        <v>19</v>
      </c>
      <c r="J395" s="134">
        <f>I395-H395+1</f>
        <v>15</v>
      </c>
      <c r="K395" s="134">
        <v>30</v>
      </c>
      <c r="L395" s="134"/>
      <c r="M395" s="138"/>
      <c r="N395" s="139"/>
      <c r="O395" s="136"/>
      <c r="P395" s="140">
        <f>IF(J395=0,0,K395)</f>
        <v>30</v>
      </c>
      <c r="Q395" s="141"/>
      <c r="R395" s="139">
        <f>O395+P395+Q395</f>
        <v>30</v>
      </c>
      <c r="S395" s="119"/>
      <c r="T395" s="119"/>
      <c r="U395" s="119">
        <v>54</v>
      </c>
      <c r="V395" s="120"/>
      <c r="W395" s="121"/>
    </row>
    <row r="396" spans="1:23" s="122" customFormat="1">
      <c r="A396" s="132"/>
      <c r="B396" s="133" t="s">
        <v>397</v>
      </c>
      <c r="C396" s="134">
        <v>1</v>
      </c>
      <c r="D396" s="135" t="s">
        <v>420</v>
      </c>
      <c r="E396" s="136" t="s">
        <v>208</v>
      </c>
      <c r="F396" s="134">
        <v>6</v>
      </c>
      <c r="G396" s="137" t="s">
        <v>79</v>
      </c>
      <c r="H396" s="134">
        <v>5</v>
      </c>
      <c r="I396" s="134">
        <v>19</v>
      </c>
      <c r="J396" s="134">
        <f t="shared" ref="J396" si="113">I396-H396+1</f>
        <v>15</v>
      </c>
      <c r="K396" s="134">
        <v>30</v>
      </c>
      <c r="L396" s="134"/>
      <c r="M396" s="138"/>
      <c r="N396" s="139"/>
      <c r="O396" s="136"/>
      <c r="P396" s="140">
        <f t="shared" ref="P396" si="114">IF(J396=0,0,K396)</f>
        <v>30</v>
      </c>
      <c r="Q396" s="141"/>
      <c r="R396" s="139">
        <f t="shared" ref="R396" si="115">O396+P396+Q396</f>
        <v>30</v>
      </c>
      <c r="S396" s="119"/>
      <c r="T396" s="119"/>
      <c r="U396" s="119">
        <v>54</v>
      </c>
      <c r="V396" s="120"/>
      <c r="W396" s="121"/>
    </row>
    <row r="397" spans="1:23" s="122" customFormat="1">
      <c r="A397" s="132"/>
      <c r="B397" s="133" t="s">
        <v>398</v>
      </c>
      <c r="C397" s="134">
        <v>1</v>
      </c>
      <c r="D397" s="135" t="s">
        <v>424</v>
      </c>
      <c r="E397" s="136" t="s">
        <v>208</v>
      </c>
      <c r="F397" s="134">
        <v>7</v>
      </c>
      <c r="G397" s="137" t="s">
        <v>76</v>
      </c>
      <c r="H397" s="134">
        <v>5</v>
      </c>
      <c r="I397" s="134">
        <v>19</v>
      </c>
      <c r="J397" s="134">
        <f>I397-H397+1</f>
        <v>15</v>
      </c>
      <c r="K397" s="134">
        <v>30</v>
      </c>
      <c r="L397" s="134"/>
      <c r="M397" s="138"/>
      <c r="N397" s="139"/>
      <c r="O397" s="136"/>
      <c r="P397" s="140">
        <f>IF(J397=0,0,K397)</f>
        <v>30</v>
      </c>
      <c r="Q397" s="141"/>
      <c r="R397" s="139">
        <f>O397+P397+Q397</f>
        <v>30</v>
      </c>
      <c r="S397" s="119"/>
      <c r="T397" s="119"/>
      <c r="U397" s="119">
        <v>54</v>
      </c>
      <c r="V397" s="120"/>
      <c r="W397" s="121"/>
    </row>
    <row r="398" spans="1:23" s="122" customFormat="1">
      <c r="A398" s="132"/>
      <c r="B398" s="133" t="s">
        <v>399</v>
      </c>
      <c r="C398" s="134">
        <v>1</v>
      </c>
      <c r="D398" s="135" t="s">
        <v>424</v>
      </c>
      <c r="E398" s="136" t="s">
        <v>208</v>
      </c>
      <c r="F398" s="134">
        <v>7</v>
      </c>
      <c r="G398" s="137" t="s">
        <v>79</v>
      </c>
      <c r="H398" s="134">
        <v>5</v>
      </c>
      <c r="I398" s="134">
        <v>19</v>
      </c>
      <c r="J398" s="134">
        <f t="shared" ref="J398" si="116">I398-H398+1</f>
        <v>15</v>
      </c>
      <c r="K398" s="134">
        <v>30</v>
      </c>
      <c r="L398" s="134"/>
      <c r="M398" s="138"/>
      <c r="N398" s="139"/>
      <c r="O398" s="136"/>
      <c r="P398" s="140">
        <f t="shared" ref="P398" si="117">IF(J398=0,0,K398)</f>
        <v>30</v>
      </c>
      <c r="Q398" s="141"/>
      <c r="R398" s="139">
        <f t="shared" ref="R398" si="118">O398+P398+Q398</f>
        <v>30</v>
      </c>
      <c r="S398" s="119"/>
      <c r="T398" s="119"/>
      <c r="U398" s="119">
        <v>54</v>
      </c>
      <c r="V398" s="120"/>
      <c r="W398" s="121"/>
    </row>
    <row r="399" spans="1:23" s="122" customFormat="1">
      <c r="A399" s="132"/>
      <c r="B399" s="133" t="s">
        <v>400</v>
      </c>
      <c r="C399" s="134">
        <v>1</v>
      </c>
      <c r="D399" s="135" t="s">
        <v>420</v>
      </c>
      <c r="E399" s="136" t="s">
        <v>208</v>
      </c>
      <c r="F399" s="134">
        <v>2</v>
      </c>
      <c r="G399" s="137" t="s">
        <v>76</v>
      </c>
      <c r="H399" s="134">
        <v>5</v>
      </c>
      <c r="I399" s="134">
        <v>19</v>
      </c>
      <c r="J399" s="134">
        <f>I399-H399+1</f>
        <v>15</v>
      </c>
      <c r="K399" s="134">
        <v>30</v>
      </c>
      <c r="L399" s="134"/>
      <c r="M399" s="138"/>
      <c r="N399" s="139"/>
      <c r="O399" s="136"/>
      <c r="P399" s="140">
        <f>IF(J399=0,0,K399)</f>
        <v>30</v>
      </c>
      <c r="Q399" s="141"/>
      <c r="R399" s="139">
        <f>O399+P399+Q399</f>
        <v>30</v>
      </c>
      <c r="S399" s="119"/>
      <c r="T399" s="119"/>
      <c r="U399" s="119">
        <v>54</v>
      </c>
      <c r="V399" s="120"/>
      <c r="W399" s="121"/>
    </row>
    <row r="400" spans="1:23" s="122" customFormat="1">
      <c r="A400" s="132"/>
      <c r="B400" s="133" t="s">
        <v>401</v>
      </c>
      <c r="C400" s="134">
        <v>1</v>
      </c>
      <c r="D400" s="135" t="s">
        <v>420</v>
      </c>
      <c r="E400" s="136" t="s">
        <v>208</v>
      </c>
      <c r="F400" s="134">
        <v>2</v>
      </c>
      <c r="G400" s="137" t="s">
        <v>79</v>
      </c>
      <c r="H400" s="134">
        <v>5</v>
      </c>
      <c r="I400" s="134">
        <v>19</v>
      </c>
      <c r="J400" s="134">
        <f t="shared" ref="J400" si="119">I400-H400+1</f>
        <v>15</v>
      </c>
      <c r="K400" s="134">
        <v>30</v>
      </c>
      <c r="L400" s="134"/>
      <c r="M400" s="138"/>
      <c r="N400" s="139"/>
      <c r="O400" s="136"/>
      <c r="P400" s="140">
        <f t="shared" ref="P400" si="120">IF(J400=0,0,K400)</f>
        <v>30</v>
      </c>
      <c r="Q400" s="141"/>
      <c r="R400" s="139">
        <f t="shared" ref="R400" si="121">O400+P400+Q400</f>
        <v>30</v>
      </c>
      <c r="S400" s="119"/>
      <c r="T400" s="119"/>
      <c r="U400" s="119">
        <v>54</v>
      </c>
      <c r="V400" s="120"/>
      <c r="W400" s="121"/>
    </row>
    <row r="401" spans="1:50" s="122" customFormat="1">
      <c r="A401" s="132"/>
      <c r="B401" s="133" t="s">
        <v>402</v>
      </c>
      <c r="C401" s="134">
        <v>1</v>
      </c>
      <c r="D401" s="135" t="s">
        <v>424</v>
      </c>
      <c r="E401" s="136" t="s">
        <v>208</v>
      </c>
      <c r="F401" s="134">
        <v>7</v>
      </c>
      <c r="G401" s="137" t="s">
        <v>423</v>
      </c>
      <c r="H401" s="134">
        <v>5</v>
      </c>
      <c r="I401" s="134">
        <v>19</v>
      </c>
      <c r="J401" s="134">
        <f>I401-H401+1</f>
        <v>15</v>
      </c>
      <c r="K401" s="134">
        <v>30</v>
      </c>
      <c r="L401" s="134"/>
      <c r="M401" s="138"/>
      <c r="N401" s="139"/>
      <c r="O401" s="136"/>
      <c r="P401" s="140">
        <f>IF(J401=0,0,K401)</f>
        <v>30</v>
      </c>
      <c r="Q401" s="141"/>
      <c r="R401" s="139">
        <f>O401+P401+Q401</f>
        <v>30</v>
      </c>
      <c r="S401" s="119"/>
      <c r="T401" s="119"/>
      <c r="U401" s="119">
        <v>54</v>
      </c>
      <c r="V401" s="120"/>
      <c r="W401" s="121"/>
    </row>
    <row r="402" spans="1:50" s="122" customFormat="1">
      <c r="A402" s="132"/>
      <c r="B402" s="133" t="s">
        <v>403</v>
      </c>
      <c r="C402" s="134">
        <v>1</v>
      </c>
      <c r="D402" s="135" t="s">
        <v>424</v>
      </c>
      <c r="E402" s="136" t="s">
        <v>208</v>
      </c>
      <c r="F402" s="134">
        <v>7</v>
      </c>
      <c r="G402" s="137" t="s">
        <v>314</v>
      </c>
      <c r="H402" s="134">
        <v>5</v>
      </c>
      <c r="I402" s="134">
        <v>19</v>
      </c>
      <c r="J402" s="134">
        <f t="shared" ref="J402:J404" si="122">I402-H402+1</f>
        <v>15</v>
      </c>
      <c r="K402" s="134">
        <v>30</v>
      </c>
      <c r="L402" s="134"/>
      <c r="M402" s="138"/>
      <c r="N402" s="139"/>
      <c r="O402" s="136"/>
      <c r="P402" s="140">
        <f t="shared" ref="P402:P404" si="123">IF(J402=0,0,K402)</f>
        <v>30</v>
      </c>
      <c r="Q402" s="141"/>
      <c r="R402" s="139">
        <f t="shared" ref="R402:R404" si="124">O402+P402+Q402</f>
        <v>30</v>
      </c>
      <c r="S402" s="119"/>
      <c r="T402" s="119"/>
      <c r="U402" s="119">
        <v>54</v>
      </c>
      <c r="V402" s="120"/>
      <c r="W402" s="121"/>
    </row>
    <row r="403" spans="1:50" s="122" customFormat="1">
      <c r="A403" s="132"/>
      <c r="B403" s="133" t="s">
        <v>404</v>
      </c>
      <c r="C403" s="134">
        <v>1</v>
      </c>
      <c r="D403" s="135" t="s">
        <v>420</v>
      </c>
      <c r="E403" s="136" t="s">
        <v>208</v>
      </c>
      <c r="F403" s="134">
        <v>5</v>
      </c>
      <c r="G403" s="137" t="s">
        <v>101</v>
      </c>
      <c r="H403" s="134">
        <v>5</v>
      </c>
      <c r="I403" s="134">
        <v>19</v>
      </c>
      <c r="J403" s="134">
        <f t="shared" si="122"/>
        <v>15</v>
      </c>
      <c r="K403" s="134">
        <v>30</v>
      </c>
      <c r="L403" s="134"/>
      <c r="M403" s="138"/>
      <c r="N403" s="139"/>
      <c r="O403" s="136"/>
      <c r="P403" s="140">
        <f t="shared" si="123"/>
        <v>30</v>
      </c>
      <c r="Q403" s="141"/>
      <c r="R403" s="139">
        <f t="shared" si="124"/>
        <v>30</v>
      </c>
      <c r="S403" s="119"/>
      <c r="T403" s="119"/>
      <c r="U403" s="119">
        <v>54</v>
      </c>
      <c r="V403" s="120"/>
      <c r="W403" s="121"/>
    </row>
    <row r="404" spans="1:50" s="122" customFormat="1">
      <c r="A404" s="132"/>
      <c r="B404" s="133" t="s">
        <v>405</v>
      </c>
      <c r="C404" s="134">
        <v>1</v>
      </c>
      <c r="D404" s="135" t="s">
        <v>420</v>
      </c>
      <c r="E404" s="136" t="s">
        <v>208</v>
      </c>
      <c r="F404" s="134">
        <v>4</v>
      </c>
      <c r="G404" s="137" t="s">
        <v>101</v>
      </c>
      <c r="H404" s="134">
        <v>5</v>
      </c>
      <c r="I404" s="134">
        <v>19</v>
      </c>
      <c r="J404" s="134">
        <f t="shared" si="122"/>
        <v>15</v>
      </c>
      <c r="K404" s="134">
        <v>30</v>
      </c>
      <c r="L404" s="134"/>
      <c r="M404" s="138"/>
      <c r="N404" s="139"/>
      <c r="O404" s="136"/>
      <c r="P404" s="140">
        <f t="shared" si="123"/>
        <v>30</v>
      </c>
      <c r="Q404" s="141"/>
      <c r="R404" s="139">
        <f t="shared" si="124"/>
        <v>30</v>
      </c>
      <c r="S404" s="119"/>
      <c r="T404" s="119"/>
      <c r="U404" s="119">
        <v>54</v>
      </c>
      <c r="V404" s="120"/>
      <c r="W404" s="121"/>
    </row>
    <row r="405" spans="1:50" s="116" customFormat="1">
      <c r="A405" s="109"/>
      <c r="B405" s="110" t="s">
        <v>356</v>
      </c>
      <c r="C405" s="111">
        <v>1</v>
      </c>
      <c r="D405" s="112" t="s">
        <v>436</v>
      </c>
      <c r="E405" s="116" t="s">
        <v>222</v>
      </c>
      <c r="F405" s="111">
        <v>5</v>
      </c>
      <c r="G405" s="113" t="s">
        <v>82</v>
      </c>
      <c r="H405" s="111">
        <v>5</v>
      </c>
      <c r="I405" s="111">
        <v>19</v>
      </c>
      <c r="J405" s="111">
        <f t="shared" ref="J405:J420" si="125">I405-H405+1</f>
        <v>15</v>
      </c>
      <c r="K405" s="111">
        <v>45</v>
      </c>
      <c r="L405" s="111"/>
      <c r="M405" s="114"/>
      <c r="N405" s="115"/>
      <c r="P405" s="117">
        <f t="shared" ref="P405:P420" si="126">IF(J405=0,0,K405)</f>
        <v>45</v>
      </c>
      <c r="Q405" s="118"/>
      <c r="R405" s="115">
        <f t="shared" ref="R405:R420" si="127">O405+P405+Q405</f>
        <v>45</v>
      </c>
      <c r="S405" s="119"/>
      <c r="T405" s="119"/>
      <c r="U405" s="119">
        <v>54</v>
      </c>
      <c r="V405" s="120"/>
      <c r="W405" s="121"/>
      <c r="X405" s="122"/>
      <c r="Y405" s="122"/>
      <c r="Z405" s="122"/>
      <c r="AA405" s="122"/>
      <c r="AB405" s="122"/>
      <c r="AC405" s="122"/>
      <c r="AD405" s="122"/>
      <c r="AE405" s="122"/>
      <c r="AF405" s="122"/>
      <c r="AG405" s="122"/>
      <c r="AH405" s="122"/>
      <c r="AI405" s="122"/>
      <c r="AJ405" s="122"/>
      <c r="AK405" s="122"/>
      <c r="AL405" s="122"/>
      <c r="AM405" s="122"/>
      <c r="AN405" s="122"/>
      <c r="AO405" s="122"/>
      <c r="AP405" s="122"/>
      <c r="AQ405" s="122"/>
      <c r="AR405" s="122"/>
      <c r="AS405" s="122"/>
      <c r="AT405" s="122"/>
      <c r="AU405" s="122"/>
      <c r="AV405" s="122"/>
      <c r="AW405" s="122"/>
      <c r="AX405" s="122"/>
    </row>
    <row r="406" spans="1:50" s="116" customFormat="1">
      <c r="A406" s="109"/>
      <c r="B406" s="110" t="s">
        <v>391</v>
      </c>
      <c r="C406" s="111">
        <v>1</v>
      </c>
      <c r="D406" s="112" t="s">
        <v>436</v>
      </c>
      <c r="E406" s="116" t="s">
        <v>222</v>
      </c>
      <c r="F406" s="111">
        <v>5</v>
      </c>
      <c r="G406" s="113" t="s">
        <v>74</v>
      </c>
      <c r="H406" s="111">
        <v>5</v>
      </c>
      <c r="I406" s="111">
        <v>19</v>
      </c>
      <c r="J406" s="111">
        <f t="shared" si="125"/>
        <v>15</v>
      </c>
      <c r="K406" s="111">
        <v>45</v>
      </c>
      <c r="L406" s="111"/>
      <c r="M406" s="114"/>
      <c r="N406" s="115"/>
      <c r="P406" s="117">
        <f t="shared" si="126"/>
        <v>45</v>
      </c>
      <c r="Q406" s="118"/>
      <c r="R406" s="115">
        <f t="shared" si="127"/>
        <v>45</v>
      </c>
      <c r="S406" s="119"/>
      <c r="T406" s="119"/>
      <c r="U406" s="119">
        <v>54</v>
      </c>
      <c r="V406" s="120"/>
      <c r="W406" s="121"/>
      <c r="X406" s="122"/>
      <c r="Y406" s="122"/>
      <c r="Z406" s="122"/>
      <c r="AA406" s="122"/>
      <c r="AB406" s="122"/>
      <c r="AC406" s="122"/>
      <c r="AD406" s="122"/>
      <c r="AE406" s="122"/>
      <c r="AF406" s="122"/>
      <c r="AG406" s="122"/>
      <c r="AH406" s="122"/>
      <c r="AI406" s="122"/>
      <c r="AJ406" s="122"/>
      <c r="AK406" s="122"/>
      <c r="AL406" s="122"/>
      <c r="AM406" s="122"/>
      <c r="AN406" s="122"/>
      <c r="AO406" s="122"/>
      <c r="AP406" s="122"/>
      <c r="AQ406" s="122"/>
      <c r="AR406" s="122"/>
      <c r="AS406" s="122"/>
      <c r="AT406" s="122"/>
      <c r="AU406" s="122"/>
      <c r="AV406" s="122"/>
      <c r="AW406" s="122"/>
      <c r="AX406" s="122"/>
    </row>
    <row r="407" spans="1:50" s="116" customFormat="1">
      <c r="A407" s="109"/>
      <c r="B407" s="110" t="s">
        <v>393</v>
      </c>
      <c r="C407" s="111">
        <v>1</v>
      </c>
      <c r="D407" s="112" t="s">
        <v>279</v>
      </c>
      <c r="E407" s="116" t="s">
        <v>222</v>
      </c>
      <c r="F407" s="111">
        <v>3</v>
      </c>
      <c r="G407" s="113" t="s">
        <v>74</v>
      </c>
      <c r="H407" s="111">
        <v>5</v>
      </c>
      <c r="I407" s="111">
        <v>19</v>
      </c>
      <c r="J407" s="111">
        <f t="shared" si="125"/>
        <v>15</v>
      </c>
      <c r="K407" s="111">
        <v>45</v>
      </c>
      <c r="L407" s="111"/>
      <c r="M407" s="114"/>
      <c r="N407" s="115"/>
      <c r="P407" s="117">
        <f t="shared" si="126"/>
        <v>45</v>
      </c>
      <c r="Q407" s="118"/>
      <c r="R407" s="115">
        <f t="shared" si="127"/>
        <v>45</v>
      </c>
      <c r="S407" s="119"/>
      <c r="T407" s="119"/>
      <c r="U407" s="119">
        <v>54</v>
      </c>
      <c r="V407" s="120"/>
      <c r="W407" s="121"/>
      <c r="X407" s="122"/>
      <c r="Y407" s="122"/>
      <c r="Z407" s="122"/>
      <c r="AA407" s="122"/>
      <c r="AB407" s="122"/>
      <c r="AC407" s="122"/>
      <c r="AD407" s="122"/>
      <c r="AE407" s="122"/>
      <c r="AF407" s="122"/>
      <c r="AG407" s="122"/>
      <c r="AH407" s="122"/>
      <c r="AI407" s="122"/>
      <c r="AJ407" s="122"/>
      <c r="AK407" s="122"/>
      <c r="AL407" s="122"/>
      <c r="AM407" s="122"/>
      <c r="AN407" s="122"/>
      <c r="AO407" s="122"/>
      <c r="AP407" s="122"/>
      <c r="AQ407" s="122"/>
      <c r="AR407" s="122"/>
      <c r="AS407" s="122"/>
      <c r="AT407" s="122"/>
      <c r="AU407" s="122"/>
      <c r="AV407" s="122"/>
      <c r="AW407" s="122"/>
      <c r="AX407" s="122"/>
    </row>
    <row r="408" spans="1:50" s="116" customFormat="1">
      <c r="A408" s="109"/>
      <c r="B408" s="110" t="s">
        <v>392</v>
      </c>
      <c r="C408" s="111">
        <v>1</v>
      </c>
      <c r="D408" s="112" t="s">
        <v>279</v>
      </c>
      <c r="E408" s="116" t="s">
        <v>222</v>
      </c>
      <c r="F408" s="111">
        <v>3</v>
      </c>
      <c r="G408" s="113" t="s">
        <v>82</v>
      </c>
      <c r="H408" s="111">
        <v>5</v>
      </c>
      <c r="I408" s="111">
        <v>19</v>
      </c>
      <c r="J408" s="111">
        <f t="shared" si="125"/>
        <v>15</v>
      </c>
      <c r="K408" s="111">
        <v>45</v>
      </c>
      <c r="L408" s="111"/>
      <c r="M408" s="114"/>
      <c r="N408" s="115"/>
      <c r="P408" s="117">
        <f t="shared" si="126"/>
        <v>45</v>
      </c>
      <c r="Q408" s="118"/>
      <c r="R408" s="115">
        <f t="shared" si="127"/>
        <v>45</v>
      </c>
      <c r="S408" s="119"/>
      <c r="T408" s="119"/>
      <c r="U408" s="119">
        <v>54</v>
      </c>
      <c r="V408" s="120"/>
      <c r="W408" s="121"/>
      <c r="X408" s="122"/>
      <c r="Y408" s="122"/>
      <c r="Z408" s="122"/>
      <c r="AA408" s="122"/>
      <c r="AB408" s="122"/>
      <c r="AC408" s="122"/>
      <c r="AD408" s="122"/>
      <c r="AE408" s="122"/>
      <c r="AF408" s="122"/>
      <c r="AG408" s="122"/>
      <c r="AH408" s="122"/>
      <c r="AI408" s="122"/>
      <c r="AJ408" s="122"/>
      <c r="AK408" s="122"/>
      <c r="AL408" s="122"/>
      <c r="AM408" s="122"/>
      <c r="AN408" s="122"/>
      <c r="AO408" s="122"/>
      <c r="AP408" s="122"/>
      <c r="AQ408" s="122"/>
      <c r="AR408" s="122"/>
      <c r="AS408" s="122"/>
      <c r="AT408" s="122"/>
      <c r="AU408" s="122"/>
      <c r="AV408" s="122"/>
      <c r="AW408" s="122"/>
      <c r="AX408" s="122"/>
    </row>
    <row r="409" spans="1:50" s="136" customFormat="1">
      <c r="A409" s="132"/>
      <c r="B409" s="133" t="s">
        <v>394</v>
      </c>
      <c r="C409" s="134">
        <v>1</v>
      </c>
      <c r="D409" s="135" t="s">
        <v>436</v>
      </c>
      <c r="E409" s="136" t="s">
        <v>222</v>
      </c>
      <c r="F409" s="134">
        <v>4</v>
      </c>
      <c r="G409" s="137" t="s">
        <v>82</v>
      </c>
      <c r="H409" s="134">
        <v>5</v>
      </c>
      <c r="I409" s="134">
        <v>19</v>
      </c>
      <c r="J409" s="134">
        <f t="shared" si="125"/>
        <v>15</v>
      </c>
      <c r="K409" s="134">
        <v>45</v>
      </c>
      <c r="L409" s="134"/>
      <c r="M409" s="138"/>
      <c r="N409" s="139"/>
      <c r="P409" s="140">
        <f t="shared" si="126"/>
        <v>45</v>
      </c>
      <c r="Q409" s="141"/>
      <c r="R409" s="139">
        <f t="shared" si="127"/>
        <v>45</v>
      </c>
      <c r="S409" s="140"/>
      <c r="T409" s="140"/>
      <c r="U409" s="140">
        <v>54</v>
      </c>
      <c r="V409" s="290"/>
      <c r="W409" s="291"/>
    </row>
    <row r="410" spans="1:50" s="136" customFormat="1">
      <c r="A410" s="132"/>
      <c r="B410" s="133" t="s">
        <v>395</v>
      </c>
      <c r="C410" s="134">
        <v>1</v>
      </c>
      <c r="D410" s="135" t="s">
        <v>436</v>
      </c>
      <c r="E410" s="136" t="s">
        <v>222</v>
      </c>
      <c r="F410" s="134">
        <v>4</v>
      </c>
      <c r="G410" s="137" t="s">
        <v>74</v>
      </c>
      <c r="H410" s="134">
        <v>5</v>
      </c>
      <c r="I410" s="134">
        <v>19</v>
      </c>
      <c r="J410" s="134">
        <f t="shared" si="125"/>
        <v>15</v>
      </c>
      <c r="K410" s="134">
        <v>45</v>
      </c>
      <c r="L410" s="134"/>
      <c r="M410" s="138"/>
      <c r="N410" s="139"/>
      <c r="P410" s="140">
        <f t="shared" si="126"/>
        <v>45</v>
      </c>
      <c r="Q410" s="141"/>
      <c r="R410" s="139">
        <f t="shared" si="127"/>
        <v>45</v>
      </c>
      <c r="S410" s="140"/>
      <c r="T410" s="140"/>
      <c r="U410" s="140">
        <v>54</v>
      </c>
      <c r="V410" s="290"/>
      <c r="W410" s="291"/>
    </row>
    <row r="411" spans="1:50" s="136" customFormat="1">
      <c r="A411" s="132"/>
      <c r="B411" s="133" t="s">
        <v>396</v>
      </c>
      <c r="C411" s="134">
        <v>1</v>
      </c>
      <c r="D411" s="135" t="s">
        <v>436</v>
      </c>
      <c r="E411" s="136" t="s">
        <v>222</v>
      </c>
      <c r="F411" s="134">
        <v>6</v>
      </c>
      <c r="G411" s="137" t="s">
        <v>82</v>
      </c>
      <c r="H411" s="134">
        <v>5</v>
      </c>
      <c r="I411" s="134">
        <v>19</v>
      </c>
      <c r="J411" s="134">
        <f t="shared" si="125"/>
        <v>15</v>
      </c>
      <c r="K411" s="134">
        <v>45</v>
      </c>
      <c r="L411" s="134"/>
      <c r="M411" s="138"/>
      <c r="N411" s="139"/>
      <c r="P411" s="140">
        <f t="shared" si="126"/>
        <v>45</v>
      </c>
      <c r="Q411" s="141"/>
      <c r="R411" s="139">
        <f t="shared" si="127"/>
        <v>45</v>
      </c>
      <c r="S411" s="140"/>
      <c r="T411" s="140"/>
      <c r="U411" s="140">
        <v>54</v>
      </c>
      <c r="V411" s="290"/>
      <c r="W411" s="291"/>
    </row>
    <row r="412" spans="1:50" s="136" customFormat="1">
      <c r="A412" s="132"/>
      <c r="B412" s="133" t="s">
        <v>397</v>
      </c>
      <c r="C412" s="134">
        <v>1</v>
      </c>
      <c r="D412" s="135" t="s">
        <v>436</v>
      </c>
      <c r="E412" s="136" t="s">
        <v>222</v>
      </c>
      <c r="F412" s="134">
        <v>6</v>
      </c>
      <c r="G412" s="137" t="s">
        <v>74</v>
      </c>
      <c r="H412" s="134">
        <v>5</v>
      </c>
      <c r="I412" s="134">
        <v>19</v>
      </c>
      <c r="J412" s="134">
        <f t="shared" si="125"/>
        <v>15</v>
      </c>
      <c r="K412" s="134">
        <v>45</v>
      </c>
      <c r="L412" s="134"/>
      <c r="M412" s="138"/>
      <c r="N412" s="139"/>
      <c r="P412" s="140">
        <f t="shared" si="126"/>
        <v>45</v>
      </c>
      <c r="Q412" s="141"/>
      <c r="R412" s="139">
        <f t="shared" si="127"/>
        <v>45</v>
      </c>
      <c r="S412" s="140"/>
      <c r="T412" s="140"/>
      <c r="U412" s="140">
        <v>54</v>
      </c>
      <c r="V412" s="290"/>
      <c r="W412" s="291"/>
    </row>
    <row r="413" spans="1:50" s="136" customFormat="1">
      <c r="A413" s="132"/>
      <c r="B413" s="133" t="s">
        <v>398</v>
      </c>
      <c r="C413" s="134">
        <v>1</v>
      </c>
      <c r="D413" s="135" t="s">
        <v>421</v>
      </c>
      <c r="E413" s="136" t="s">
        <v>222</v>
      </c>
      <c r="F413" s="134">
        <v>7</v>
      </c>
      <c r="G413" s="137" t="s">
        <v>82</v>
      </c>
      <c r="H413" s="134">
        <v>5</v>
      </c>
      <c r="I413" s="134">
        <v>19</v>
      </c>
      <c r="J413" s="134">
        <f t="shared" si="125"/>
        <v>15</v>
      </c>
      <c r="K413" s="134">
        <v>45</v>
      </c>
      <c r="L413" s="134"/>
      <c r="M413" s="138"/>
      <c r="N413" s="139"/>
      <c r="P413" s="140">
        <f t="shared" si="126"/>
        <v>45</v>
      </c>
      <c r="Q413" s="141"/>
      <c r="R413" s="139">
        <f t="shared" si="127"/>
        <v>45</v>
      </c>
      <c r="S413" s="140"/>
      <c r="T413" s="140"/>
      <c r="U413" s="140">
        <v>54</v>
      </c>
      <c r="V413" s="290"/>
      <c r="W413" s="291"/>
    </row>
    <row r="414" spans="1:50" s="136" customFormat="1">
      <c r="A414" s="132"/>
      <c r="B414" s="133" t="s">
        <v>399</v>
      </c>
      <c r="C414" s="134">
        <v>1</v>
      </c>
      <c r="D414" s="135" t="s">
        <v>421</v>
      </c>
      <c r="E414" s="136" t="s">
        <v>222</v>
      </c>
      <c r="F414" s="134">
        <v>7</v>
      </c>
      <c r="G414" s="137" t="s">
        <v>74</v>
      </c>
      <c r="H414" s="134">
        <v>5</v>
      </c>
      <c r="I414" s="134">
        <v>19</v>
      </c>
      <c r="J414" s="134">
        <f t="shared" si="125"/>
        <v>15</v>
      </c>
      <c r="K414" s="134">
        <v>45</v>
      </c>
      <c r="L414" s="134"/>
      <c r="M414" s="138"/>
      <c r="N414" s="139"/>
      <c r="P414" s="140">
        <f t="shared" si="126"/>
        <v>45</v>
      </c>
      <c r="Q414" s="141"/>
      <c r="R414" s="139">
        <f t="shared" si="127"/>
        <v>45</v>
      </c>
      <c r="S414" s="140"/>
      <c r="T414" s="140"/>
      <c r="U414" s="140">
        <v>54</v>
      </c>
      <c r="V414" s="290"/>
      <c r="W414" s="291"/>
    </row>
    <row r="415" spans="1:50" s="273" customFormat="1">
      <c r="A415" s="270"/>
      <c r="B415" s="89" t="s">
        <v>400</v>
      </c>
      <c r="C415" s="271">
        <v>1</v>
      </c>
      <c r="D415" s="272" t="s">
        <v>309</v>
      </c>
      <c r="E415" s="273" t="s">
        <v>222</v>
      </c>
      <c r="F415" s="271">
        <v>2</v>
      </c>
      <c r="G415" s="87" t="s">
        <v>82</v>
      </c>
      <c r="H415" s="271">
        <v>5</v>
      </c>
      <c r="I415" s="271">
        <v>19</v>
      </c>
      <c r="J415" s="271">
        <f t="shared" si="125"/>
        <v>15</v>
      </c>
      <c r="K415" s="271">
        <v>45</v>
      </c>
      <c r="L415" s="271"/>
      <c r="M415" s="274"/>
      <c r="N415" s="275"/>
      <c r="P415" s="276">
        <f t="shared" si="126"/>
        <v>45</v>
      </c>
      <c r="Q415" s="277"/>
      <c r="R415" s="275">
        <f t="shared" si="127"/>
        <v>45</v>
      </c>
      <c r="S415" s="15"/>
      <c r="T415" s="15"/>
      <c r="U415" s="15">
        <v>54</v>
      </c>
      <c r="V415" s="255"/>
      <c r="W415" s="256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</row>
    <row r="416" spans="1:50" s="273" customFormat="1">
      <c r="A416" s="270"/>
      <c r="B416" s="89" t="s">
        <v>401</v>
      </c>
      <c r="C416" s="271">
        <v>1</v>
      </c>
      <c r="D416" s="272" t="s">
        <v>309</v>
      </c>
      <c r="E416" s="273" t="s">
        <v>222</v>
      </c>
      <c r="F416" s="271">
        <v>2</v>
      </c>
      <c r="G416" s="87" t="s">
        <v>74</v>
      </c>
      <c r="H416" s="271">
        <v>5</v>
      </c>
      <c r="I416" s="271">
        <v>19</v>
      </c>
      <c r="J416" s="271">
        <f t="shared" si="125"/>
        <v>15</v>
      </c>
      <c r="K416" s="271">
        <v>45</v>
      </c>
      <c r="L416" s="271"/>
      <c r="M416" s="274"/>
      <c r="N416" s="275"/>
      <c r="P416" s="276">
        <f t="shared" si="126"/>
        <v>45</v>
      </c>
      <c r="Q416" s="277"/>
      <c r="R416" s="275">
        <f t="shared" si="127"/>
        <v>45</v>
      </c>
      <c r="S416" s="15"/>
      <c r="T416" s="15"/>
      <c r="U416" s="15">
        <v>54</v>
      </c>
      <c r="V416" s="255"/>
      <c r="W416" s="256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</row>
    <row r="417" spans="1:50" s="122" customFormat="1">
      <c r="A417" s="124"/>
      <c r="B417" s="125" t="s">
        <v>402</v>
      </c>
      <c r="C417" s="126">
        <v>1</v>
      </c>
      <c r="D417" s="127" t="s">
        <v>313</v>
      </c>
      <c r="E417" s="122" t="s">
        <v>222</v>
      </c>
      <c r="F417" s="126">
        <v>7</v>
      </c>
      <c r="G417" s="128" t="s">
        <v>291</v>
      </c>
      <c r="H417" s="126">
        <v>5</v>
      </c>
      <c r="I417" s="126">
        <v>19</v>
      </c>
      <c r="J417" s="126">
        <f t="shared" si="125"/>
        <v>15</v>
      </c>
      <c r="K417" s="126">
        <v>45</v>
      </c>
      <c r="L417" s="126"/>
      <c r="M417" s="129"/>
      <c r="N417" s="130"/>
      <c r="P417" s="119">
        <f t="shared" si="126"/>
        <v>45</v>
      </c>
      <c r="Q417" s="131"/>
      <c r="R417" s="130">
        <f t="shared" si="127"/>
        <v>45</v>
      </c>
      <c r="S417" s="119"/>
      <c r="T417" s="119"/>
      <c r="U417" s="119">
        <v>54</v>
      </c>
      <c r="V417" s="120"/>
      <c r="W417" s="121"/>
    </row>
    <row r="418" spans="1:50" s="122" customFormat="1">
      <c r="A418" s="124"/>
      <c r="B418" s="125" t="s">
        <v>403</v>
      </c>
      <c r="C418" s="126">
        <v>1</v>
      </c>
      <c r="D418" s="127" t="s">
        <v>313</v>
      </c>
      <c r="E418" s="122" t="s">
        <v>222</v>
      </c>
      <c r="F418" s="126">
        <v>7</v>
      </c>
      <c r="G418" s="128" t="s">
        <v>290</v>
      </c>
      <c r="H418" s="126">
        <v>5</v>
      </c>
      <c r="I418" s="126">
        <v>19</v>
      </c>
      <c r="J418" s="126">
        <f t="shared" si="125"/>
        <v>15</v>
      </c>
      <c r="K418" s="126">
        <v>45</v>
      </c>
      <c r="L418" s="126"/>
      <c r="M418" s="129"/>
      <c r="N418" s="130"/>
      <c r="P418" s="119">
        <f t="shared" si="126"/>
        <v>45</v>
      </c>
      <c r="Q418" s="131"/>
      <c r="R418" s="130">
        <f t="shared" si="127"/>
        <v>45</v>
      </c>
      <c r="S418" s="119"/>
      <c r="T418" s="119"/>
      <c r="U418" s="119">
        <v>54</v>
      </c>
      <c r="V418" s="120"/>
      <c r="W418" s="121"/>
    </row>
    <row r="419" spans="1:50" s="273" customFormat="1">
      <c r="A419" s="270"/>
      <c r="B419" s="89" t="s">
        <v>404</v>
      </c>
      <c r="C419" s="271">
        <v>1</v>
      </c>
      <c r="D419" s="272" t="s">
        <v>422</v>
      </c>
      <c r="E419" s="273" t="s">
        <v>222</v>
      </c>
      <c r="F419" s="271">
        <v>5</v>
      </c>
      <c r="G419" s="87" t="s">
        <v>355</v>
      </c>
      <c r="H419" s="271">
        <v>5</v>
      </c>
      <c r="I419" s="271">
        <v>19</v>
      </c>
      <c r="J419" s="271">
        <f t="shared" si="125"/>
        <v>15</v>
      </c>
      <c r="K419" s="271">
        <v>45</v>
      </c>
      <c r="L419" s="271"/>
      <c r="M419" s="274"/>
      <c r="N419" s="275"/>
      <c r="P419" s="276">
        <f t="shared" si="126"/>
        <v>45</v>
      </c>
      <c r="Q419" s="277"/>
      <c r="R419" s="275">
        <f t="shared" si="127"/>
        <v>45</v>
      </c>
      <c r="S419" s="15"/>
      <c r="T419" s="15"/>
      <c r="U419" s="15">
        <v>54</v>
      </c>
      <c r="V419" s="255"/>
      <c r="W419" s="256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</row>
    <row r="420" spans="1:50" s="136" customFormat="1">
      <c r="A420" s="132"/>
      <c r="B420" s="133" t="s">
        <v>405</v>
      </c>
      <c r="C420" s="134">
        <v>1</v>
      </c>
      <c r="D420" s="135" t="s">
        <v>310</v>
      </c>
      <c r="E420" s="136" t="s">
        <v>222</v>
      </c>
      <c r="F420" s="134">
        <v>4</v>
      </c>
      <c r="G420" s="137" t="s">
        <v>355</v>
      </c>
      <c r="H420" s="134">
        <v>5</v>
      </c>
      <c r="I420" s="134">
        <v>19</v>
      </c>
      <c r="J420" s="134">
        <f t="shared" si="125"/>
        <v>15</v>
      </c>
      <c r="K420" s="134">
        <v>45</v>
      </c>
      <c r="L420" s="134"/>
      <c r="M420" s="138"/>
      <c r="N420" s="139"/>
      <c r="P420" s="140">
        <f t="shared" si="126"/>
        <v>45</v>
      </c>
      <c r="Q420" s="141"/>
      <c r="R420" s="139">
        <f t="shared" si="127"/>
        <v>45</v>
      </c>
      <c r="S420" s="140"/>
      <c r="T420" s="140"/>
      <c r="U420" s="140">
        <v>54</v>
      </c>
      <c r="V420" s="290"/>
      <c r="W420" s="291"/>
    </row>
    <row r="421" spans="1:50" s="247" customFormat="1">
      <c r="A421" s="243"/>
      <c r="B421" s="244"/>
      <c r="C421" s="245"/>
      <c r="D421" s="246"/>
      <c r="F421" s="245"/>
      <c r="G421" s="248"/>
      <c r="H421" s="245"/>
      <c r="I421" s="245"/>
      <c r="J421" s="245"/>
      <c r="K421" s="245"/>
      <c r="L421" s="245"/>
      <c r="M421" s="249"/>
      <c r="N421" s="250"/>
      <c r="P421" s="251"/>
      <c r="Q421" s="252"/>
      <c r="R421" s="250"/>
      <c r="S421" s="251"/>
      <c r="T421" s="251"/>
      <c r="U421" s="251"/>
      <c r="V421" s="253"/>
    </row>
  </sheetData>
  <sortState ref="A87:X100">
    <sortCondition ref="F87:F10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7" t="s">
        <v>46</v>
      </c>
      <c r="B2" s="8" t="s">
        <v>49</v>
      </c>
      <c r="C2" s="9"/>
      <c r="D2" s="8" t="s">
        <v>12</v>
      </c>
      <c r="E2" s="10" t="s">
        <v>115</v>
      </c>
      <c r="F2" s="11">
        <v>4</v>
      </c>
      <c r="G2" s="11" t="s">
        <v>82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49</v>
      </c>
      <c r="C3" s="9"/>
      <c r="D3" s="17" t="s">
        <v>12</v>
      </c>
      <c r="E3" s="10" t="s">
        <v>127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47</v>
      </c>
      <c r="B4" s="8" t="s">
        <v>49</v>
      </c>
      <c r="C4" s="9"/>
      <c r="D4" s="10" t="s">
        <v>40</v>
      </c>
      <c r="E4" s="10" t="s">
        <v>116</v>
      </c>
      <c r="F4" s="11">
        <v>4</v>
      </c>
      <c r="G4" s="11" t="s">
        <v>74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49</v>
      </c>
      <c r="C5" s="9"/>
      <c r="D5" s="8" t="s">
        <v>26</v>
      </c>
      <c r="E5" s="7" t="s">
        <v>118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84</v>
      </c>
      <c r="B6" s="8" t="s">
        <v>49</v>
      </c>
      <c r="C6" s="9"/>
      <c r="D6" s="8" t="s">
        <v>24</v>
      </c>
      <c r="E6" s="7" t="s">
        <v>42</v>
      </c>
      <c r="F6" s="18">
        <v>5</v>
      </c>
      <c r="G6" s="11" t="s">
        <v>72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49</v>
      </c>
      <c r="C7" s="9">
        <v>1</v>
      </c>
      <c r="D7" s="8" t="s">
        <v>37</v>
      </c>
      <c r="E7" s="7" t="s">
        <v>13</v>
      </c>
      <c r="F7" s="11" t="s">
        <v>76</v>
      </c>
      <c r="G7" s="11" t="s">
        <v>35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49</v>
      </c>
      <c r="C8" s="9">
        <v>2</v>
      </c>
      <c r="D8" s="8" t="s">
        <v>37</v>
      </c>
      <c r="E8" s="7" t="s">
        <v>13</v>
      </c>
      <c r="F8" s="11" t="s">
        <v>76</v>
      </c>
      <c r="G8" s="11" t="s">
        <v>36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84</v>
      </c>
      <c r="B9" s="8" t="s">
        <v>49</v>
      </c>
      <c r="C9" s="9"/>
      <c r="D9" s="8" t="s">
        <v>80</v>
      </c>
      <c r="E9" s="14" t="s">
        <v>109</v>
      </c>
      <c r="F9" s="11">
        <v>6</v>
      </c>
      <c r="G9" s="11" t="s">
        <v>71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84</v>
      </c>
      <c r="B10" s="8" t="s">
        <v>49</v>
      </c>
      <c r="C10" s="9"/>
      <c r="D10" s="8" t="s">
        <v>39</v>
      </c>
      <c r="E10" s="14" t="s">
        <v>83</v>
      </c>
      <c r="F10" s="11">
        <v>6</v>
      </c>
      <c r="G10" s="11" t="s">
        <v>72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84</v>
      </c>
      <c r="B11" s="8" t="s">
        <v>49</v>
      </c>
      <c r="C11" s="9"/>
      <c r="D11" s="8" t="s">
        <v>45</v>
      </c>
      <c r="E11" s="14" t="s">
        <v>110</v>
      </c>
      <c r="F11" s="11">
        <v>5</v>
      </c>
      <c r="G11" s="11" t="s">
        <v>71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106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14</v>
      </c>
      <c r="B14" s="3" t="s">
        <v>15</v>
      </c>
      <c r="C14" s="4" t="s">
        <v>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">
        <v>1</v>
      </c>
      <c r="I14" s="3" t="s">
        <v>20</v>
      </c>
      <c r="J14" s="3" t="s">
        <v>21</v>
      </c>
      <c r="K14" s="4" t="s">
        <v>2</v>
      </c>
      <c r="L14" s="3" t="s">
        <v>32</v>
      </c>
      <c r="M14" s="3" t="s">
        <v>33</v>
      </c>
      <c r="N14" s="5" t="s">
        <v>3</v>
      </c>
      <c r="O14" s="5" t="s">
        <v>4</v>
      </c>
      <c r="P14" s="4" t="s">
        <v>31</v>
      </c>
      <c r="Q14" s="3" t="s">
        <v>5</v>
      </c>
      <c r="R14" s="3" t="s">
        <v>6</v>
      </c>
      <c r="S14" s="6" t="s">
        <v>7</v>
      </c>
      <c r="T14" s="53" t="s">
        <v>104</v>
      </c>
      <c r="U14" s="54" t="s">
        <v>105</v>
      </c>
    </row>
    <row r="15" spans="1:21" s="27" customFormat="1">
      <c r="A15" s="7" t="s">
        <v>46</v>
      </c>
      <c r="B15" s="8" t="s">
        <v>50</v>
      </c>
      <c r="C15" s="9"/>
      <c r="D15" s="10" t="s">
        <v>12</v>
      </c>
      <c r="E15" s="10" t="s">
        <v>115</v>
      </c>
      <c r="F15" s="11">
        <v>2</v>
      </c>
      <c r="G15" s="11" t="s">
        <v>82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47</v>
      </c>
      <c r="B16" s="8" t="s">
        <v>50</v>
      </c>
      <c r="C16" s="9"/>
      <c r="D16" s="10" t="s">
        <v>23</v>
      </c>
      <c r="E16" s="10" t="s">
        <v>116</v>
      </c>
      <c r="F16" s="11">
        <v>2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50</v>
      </c>
      <c r="C17" s="9"/>
      <c r="D17" s="8" t="s">
        <v>12</v>
      </c>
      <c r="E17" s="10" t="s">
        <v>127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50</v>
      </c>
      <c r="C18" s="9"/>
      <c r="D18" s="8" t="s">
        <v>26</v>
      </c>
      <c r="E18" s="7" t="s">
        <v>118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84</v>
      </c>
      <c r="B19" s="8" t="s">
        <v>50</v>
      </c>
      <c r="C19" s="9"/>
      <c r="D19" s="8" t="s">
        <v>24</v>
      </c>
      <c r="E19" s="7" t="s">
        <v>42</v>
      </c>
      <c r="F19" s="18">
        <v>3</v>
      </c>
      <c r="G19" s="11" t="s">
        <v>72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50</v>
      </c>
      <c r="C20" s="9">
        <v>1</v>
      </c>
      <c r="D20" s="8" t="s">
        <v>25</v>
      </c>
      <c r="E20" s="7" t="s">
        <v>13</v>
      </c>
      <c r="F20" s="11" t="s">
        <v>79</v>
      </c>
      <c r="G20" s="11" t="s">
        <v>35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50</v>
      </c>
      <c r="C21" s="9">
        <v>2</v>
      </c>
      <c r="D21" s="8" t="s">
        <v>25</v>
      </c>
      <c r="E21" s="7" t="s">
        <v>13</v>
      </c>
      <c r="F21" s="11" t="s">
        <v>79</v>
      </c>
      <c r="G21" s="11" t="s">
        <v>36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85</v>
      </c>
      <c r="B22" s="8" t="s">
        <v>50</v>
      </c>
      <c r="C22" s="9"/>
      <c r="D22" s="8" t="s">
        <v>9</v>
      </c>
      <c r="E22" s="14" t="s">
        <v>109</v>
      </c>
      <c r="F22" s="11">
        <v>6</v>
      </c>
      <c r="G22" s="11" t="s">
        <v>72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84</v>
      </c>
      <c r="B23" s="8" t="s">
        <v>50</v>
      </c>
      <c r="C23" s="9"/>
      <c r="D23" s="8" t="s">
        <v>44</v>
      </c>
      <c r="E23" s="14" t="s">
        <v>110</v>
      </c>
      <c r="F23" s="24">
        <v>3</v>
      </c>
      <c r="G23" s="11" t="s">
        <v>71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85</v>
      </c>
      <c r="B24" s="8" t="s">
        <v>50</v>
      </c>
      <c r="C24" s="9"/>
      <c r="D24" s="8" t="s">
        <v>39</v>
      </c>
      <c r="E24" s="14" t="s">
        <v>83</v>
      </c>
      <c r="F24" s="11">
        <v>6</v>
      </c>
      <c r="G24" s="11" t="s">
        <v>71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106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14</v>
      </c>
      <c r="B28" s="3" t="s">
        <v>15</v>
      </c>
      <c r="C28" s="4" t="s">
        <v>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">
        <v>1</v>
      </c>
      <c r="I28" s="3" t="s">
        <v>20</v>
      </c>
      <c r="J28" s="3" t="s">
        <v>21</v>
      </c>
      <c r="K28" s="4" t="s">
        <v>2</v>
      </c>
      <c r="L28" s="3" t="s">
        <v>32</v>
      </c>
      <c r="M28" s="3" t="s">
        <v>33</v>
      </c>
      <c r="N28" s="5" t="s">
        <v>3</v>
      </c>
      <c r="O28" s="5" t="s">
        <v>4</v>
      </c>
      <c r="P28" s="4" t="s">
        <v>31</v>
      </c>
      <c r="Q28" s="3" t="s">
        <v>5</v>
      </c>
      <c r="R28" s="3" t="s">
        <v>6</v>
      </c>
      <c r="S28" s="6" t="s">
        <v>7</v>
      </c>
      <c r="T28" s="53" t="s">
        <v>104</v>
      </c>
      <c r="U28" s="54" t="s">
        <v>105</v>
      </c>
    </row>
    <row r="29" spans="1:21" s="27" customFormat="1">
      <c r="A29" s="7" t="s">
        <v>47</v>
      </c>
      <c r="B29" s="8" t="s">
        <v>51</v>
      </c>
      <c r="C29" s="9"/>
      <c r="D29" s="8" t="s">
        <v>12</v>
      </c>
      <c r="E29" s="10" t="s">
        <v>115</v>
      </c>
      <c r="F29" s="11">
        <v>6</v>
      </c>
      <c r="G29" s="11" t="s">
        <v>82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51</v>
      </c>
      <c r="C30" s="9"/>
      <c r="D30" s="8" t="s">
        <v>12</v>
      </c>
      <c r="E30" s="10" t="s">
        <v>127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47</v>
      </c>
      <c r="B31" s="8" t="s">
        <v>51</v>
      </c>
      <c r="C31" s="9"/>
      <c r="D31" s="10" t="s">
        <v>23</v>
      </c>
      <c r="E31" s="29" t="s">
        <v>116</v>
      </c>
      <c r="F31" s="11">
        <v>6</v>
      </c>
      <c r="G31" s="11" t="s">
        <v>74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51</v>
      </c>
      <c r="C32" s="9"/>
      <c r="D32" s="8" t="s">
        <v>26</v>
      </c>
      <c r="E32" s="7" t="s">
        <v>118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85</v>
      </c>
      <c r="B33" s="8" t="s">
        <v>51</v>
      </c>
      <c r="C33" s="9"/>
      <c r="D33" s="8" t="s">
        <v>24</v>
      </c>
      <c r="E33" s="7" t="s">
        <v>42</v>
      </c>
      <c r="F33" s="18">
        <v>5</v>
      </c>
      <c r="G33" s="11" t="s">
        <v>71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51</v>
      </c>
      <c r="C34" s="9">
        <v>1</v>
      </c>
      <c r="D34" s="8" t="s">
        <v>37</v>
      </c>
      <c r="E34" s="7" t="s">
        <v>13</v>
      </c>
      <c r="F34" s="11" t="s">
        <v>76</v>
      </c>
      <c r="G34" s="11" t="s">
        <v>35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51</v>
      </c>
      <c r="C35" s="9">
        <v>2</v>
      </c>
      <c r="D35" s="8" t="s">
        <v>67</v>
      </c>
      <c r="E35" s="7" t="s">
        <v>13</v>
      </c>
      <c r="F35" s="11" t="s">
        <v>76</v>
      </c>
      <c r="G35" s="11" t="s">
        <v>36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85</v>
      </c>
      <c r="B36" s="8" t="s">
        <v>51</v>
      </c>
      <c r="C36" s="9"/>
      <c r="D36" s="8" t="s">
        <v>45</v>
      </c>
      <c r="E36" s="14" t="s">
        <v>110</v>
      </c>
      <c r="F36" s="11">
        <v>5</v>
      </c>
      <c r="G36" s="11" t="s">
        <v>72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85</v>
      </c>
      <c r="B37" s="46" t="s">
        <v>51</v>
      </c>
      <c r="C37" s="47"/>
      <c r="D37" s="46" t="s">
        <v>103</v>
      </c>
      <c r="E37" s="45" t="s">
        <v>83</v>
      </c>
      <c r="F37" s="49">
        <v>7</v>
      </c>
      <c r="G37" s="49" t="s">
        <v>101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85</v>
      </c>
      <c r="B38" s="8" t="s">
        <v>51</v>
      </c>
      <c r="C38" s="9"/>
      <c r="D38" s="8" t="s">
        <v>130</v>
      </c>
      <c r="E38" s="14" t="s">
        <v>109</v>
      </c>
      <c r="F38" s="11">
        <v>7</v>
      </c>
      <c r="G38" s="11" t="s">
        <v>107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106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14</v>
      </c>
      <c r="B41" s="3" t="s">
        <v>15</v>
      </c>
      <c r="C41" s="4" t="s">
        <v>0</v>
      </c>
      <c r="D41" s="3" t="s">
        <v>16</v>
      </c>
      <c r="E41" s="3" t="s">
        <v>17</v>
      </c>
      <c r="F41" s="3" t="s">
        <v>18</v>
      </c>
      <c r="G41" s="3" t="s">
        <v>19</v>
      </c>
      <c r="H41" s="4" t="s">
        <v>1</v>
      </c>
      <c r="I41" s="3" t="s">
        <v>20</v>
      </c>
      <c r="J41" s="3" t="s">
        <v>21</v>
      </c>
      <c r="K41" s="4" t="s">
        <v>2</v>
      </c>
      <c r="L41" s="3" t="s">
        <v>32</v>
      </c>
      <c r="M41" s="3" t="s">
        <v>33</v>
      </c>
      <c r="N41" s="5" t="s">
        <v>3</v>
      </c>
      <c r="O41" s="5" t="s">
        <v>4</v>
      </c>
      <c r="P41" s="4" t="s">
        <v>31</v>
      </c>
      <c r="Q41" s="3" t="s">
        <v>5</v>
      </c>
      <c r="R41" s="3" t="s">
        <v>6</v>
      </c>
      <c r="S41" s="6" t="s">
        <v>7</v>
      </c>
      <c r="T41" s="53" t="s">
        <v>104</v>
      </c>
      <c r="U41" s="54" t="s">
        <v>105</v>
      </c>
    </row>
    <row r="42" spans="1:21" s="27" customFormat="1">
      <c r="A42" s="7"/>
      <c r="B42" s="8" t="s">
        <v>52</v>
      </c>
      <c r="C42" s="9"/>
      <c r="D42" s="8" t="s">
        <v>12</v>
      </c>
      <c r="E42" s="10" t="s">
        <v>127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69</v>
      </c>
      <c r="B43" s="8" t="s">
        <v>52</v>
      </c>
      <c r="C43" s="9"/>
      <c r="D43" s="8" t="s">
        <v>12</v>
      </c>
      <c r="E43" s="10" t="s">
        <v>115</v>
      </c>
      <c r="F43" s="11">
        <v>2</v>
      </c>
      <c r="G43" s="11" t="s">
        <v>74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86</v>
      </c>
      <c r="B44" s="8" t="s">
        <v>52</v>
      </c>
      <c r="C44" s="9"/>
      <c r="D44" s="10" t="s">
        <v>23</v>
      </c>
      <c r="E44" s="10" t="s">
        <v>116</v>
      </c>
      <c r="F44" s="11">
        <v>2</v>
      </c>
      <c r="G44" s="11" t="s">
        <v>82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84</v>
      </c>
      <c r="B45" s="8" t="s">
        <v>52</v>
      </c>
      <c r="C45" s="9"/>
      <c r="D45" s="8" t="s">
        <v>43</v>
      </c>
      <c r="E45" s="7" t="s">
        <v>83</v>
      </c>
      <c r="F45" s="11">
        <v>6</v>
      </c>
      <c r="G45" s="87" t="s">
        <v>107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52</v>
      </c>
      <c r="C46" s="9"/>
      <c r="D46" s="8" t="s">
        <v>26</v>
      </c>
      <c r="E46" s="7" t="s">
        <v>118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85</v>
      </c>
      <c r="B47" s="8" t="s">
        <v>52</v>
      </c>
      <c r="D47" s="8" t="s">
        <v>24</v>
      </c>
      <c r="E47" s="7" t="s">
        <v>42</v>
      </c>
      <c r="F47" s="11">
        <v>3</v>
      </c>
      <c r="G47" s="11" t="s">
        <v>71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52</v>
      </c>
      <c r="C48" s="9">
        <v>1</v>
      </c>
      <c r="D48" s="8" t="s">
        <v>25</v>
      </c>
      <c r="E48" s="7" t="s">
        <v>13</v>
      </c>
      <c r="F48" s="11" t="s">
        <v>79</v>
      </c>
      <c r="G48" s="11" t="s">
        <v>35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52</v>
      </c>
      <c r="C49" s="9">
        <v>2</v>
      </c>
      <c r="D49" s="89" t="s">
        <v>129</v>
      </c>
      <c r="E49" s="7" t="s">
        <v>13</v>
      </c>
      <c r="F49" s="11" t="s">
        <v>79</v>
      </c>
      <c r="G49" s="11" t="s">
        <v>36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85</v>
      </c>
      <c r="B50" s="8" t="s">
        <v>52</v>
      </c>
      <c r="C50" s="9"/>
      <c r="D50" s="8" t="s">
        <v>44</v>
      </c>
      <c r="E50" s="14" t="s">
        <v>110</v>
      </c>
      <c r="F50" s="11">
        <v>3</v>
      </c>
      <c r="G50" s="11" t="s">
        <v>72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84</v>
      </c>
      <c r="B51" s="8" t="s">
        <v>52</v>
      </c>
      <c r="C51" s="9"/>
      <c r="D51" s="8" t="s">
        <v>80</v>
      </c>
      <c r="E51" s="14" t="s">
        <v>109</v>
      </c>
      <c r="F51" s="11">
        <v>6</v>
      </c>
      <c r="G51" s="87" t="s">
        <v>101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106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14</v>
      </c>
      <c r="B55" s="3" t="s">
        <v>15</v>
      </c>
      <c r="C55" s="4" t="s">
        <v>0</v>
      </c>
      <c r="D55" s="3" t="s">
        <v>16</v>
      </c>
      <c r="E55" s="3" t="s">
        <v>17</v>
      </c>
      <c r="F55" s="3" t="s">
        <v>18</v>
      </c>
      <c r="G55" s="3" t="s">
        <v>19</v>
      </c>
      <c r="H55" s="4" t="s">
        <v>1</v>
      </c>
      <c r="I55" s="3" t="s">
        <v>20</v>
      </c>
      <c r="J55" s="3" t="s">
        <v>21</v>
      </c>
      <c r="K55" s="4" t="s">
        <v>2</v>
      </c>
      <c r="L55" s="3" t="s">
        <v>32</v>
      </c>
      <c r="M55" s="3" t="s">
        <v>33</v>
      </c>
      <c r="N55" s="5" t="s">
        <v>3</v>
      </c>
      <c r="O55" s="5" t="s">
        <v>4</v>
      </c>
      <c r="P55" s="4" t="s">
        <v>31</v>
      </c>
      <c r="Q55" s="3" t="s">
        <v>5</v>
      </c>
      <c r="R55" s="3" t="s">
        <v>6</v>
      </c>
      <c r="S55" s="6" t="s">
        <v>7</v>
      </c>
      <c r="T55" s="53" t="s">
        <v>104</v>
      </c>
      <c r="U55" s="54" t="s">
        <v>105</v>
      </c>
    </row>
    <row r="56" spans="1:21" s="27" customFormat="1">
      <c r="A56" s="7" t="s">
        <v>87</v>
      </c>
      <c r="B56" s="8" t="s">
        <v>55</v>
      </c>
      <c r="C56" s="9"/>
      <c r="D56" s="8" t="s">
        <v>10</v>
      </c>
      <c r="E56" s="10" t="s">
        <v>117</v>
      </c>
      <c r="F56" s="11">
        <v>5</v>
      </c>
      <c r="G56" s="11" t="s">
        <v>71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88</v>
      </c>
      <c r="B57" s="8" t="s">
        <v>55</v>
      </c>
      <c r="C57" s="9"/>
      <c r="D57" s="8" t="s">
        <v>38</v>
      </c>
      <c r="E57" s="8" t="s">
        <v>125</v>
      </c>
      <c r="F57" s="11">
        <v>5</v>
      </c>
      <c r="G57" s="11" t="s">
        <v>11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53</v>
      </c>
      <c r="B58" s="8" t="s">
        <v>55</v>
      </c>
      <c r="C58" s="9">
        <v>1</v>
      </c>
      <c r="D58" s="8" t="s">
        <v>9</v>
      </c>
      <c r="E58" s="14" t="s">
        <v>34</v>
      </c>
      <c r="F58" s="11" t="s">
        <v>76</v>
      </c>
      <c r="G58" s="11" t="s">
        <v>35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53</v>
      </c>
      <c r="B59" s="8" t="s">
        <v>55</v>
      </c>
      <c r="C59" s="9">
        <v>2</v>
      </c>
      <c r="D59" s="8" t="s">
        <v>28</v>
      </c>
      <c r="E59" s="14" t="s">
        <v>34</v>
      </c>
      <c r="F59" s="11" t="s">
        <v>76</v>
      </c>
      <c r="G59" s="11" t="s">
        <v>102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90</v>
      </c>
      <c r="B60" s="8" t="s">
        <v>55</v>
      </c>
      <c r="C60" s="9"/>
      <c r="D60" s="8" t="s">
        <v>103</v>
      </c>
      <c r="E60" s="14" t="s">
        <v>114</v>
      </c>
      <c r="F60" s="11">
        <v>4</v>
      </c>
      <c r="G60" s="11" t="s">
        <v>35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91</v>
      </c>
      <c r="B61" s="8" t="s">
        <v>55</v>
      </c>
      <c r="C61" s="9"/>
      <c r="D61" s="8" t="s">
        <v>30</v>
      </c>
      <c r="E61" s="14" t="s">
        <v>114</v>
      </c>
      <c r="F61" s="11">
        <v>4</v>
      </c>
      <c r="G61" s="11" t="s">
        <v>36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91</v>
      </c>
      <c r="B62" s="8" t="s">
        <v>55</v>
      </c>
      <c r="C62" s="9"/>
      <c r="D62" s="8" t="s">
        <v>30</v>
      </c>
      <c r="E62" s="14" t="s">
        <v>114</v>
      </c>
      <c r="F62" s="11">
        <v>4</v>
      </c>
      <c r="G62" s="11" t="s">
        <v>35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87</v>
      </c>
      <c r="B63" s="8" t="s">
        <v>55</v>
      </c>
      <c r="C63" s="9"/>
      <c r="D63" s="8" t="s">
        <v>59</v>
      </c>
      <c r="E63" s="14" t="s">
        <v>22</v>
      </c>
      <c r="F63" s="11">
        <v>5</v>
      </c>
      <c r="G63" s="11" t="s">
        <v>72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87</v>
      </c>
      <c r="B64" s="8" t="s">
        <v>55</v>
      </c>
      <c r="C64" s="9"/>
      <c r="D64" s="8" t="s">
        <v>27</v>
      </c>
      <c r="E64" s="14" t="s">
        <v>92</v>
      </c>
      <c r="F64" s="11">
        <v>6</v>
      </c>
      <c r="G64" s="11" t="s">
        <v>74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106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14</v>
      </c>
      <c r="B67" s="3" t="s">
        <v>15</v>
      </c>
      <c r="C67" s="4" t="s">
        <v>0</v>
      </c>
      <c r="D67" s="3" t="s">
        <v>16</v>
      </c>
      <c r="E67" s="3" t="s">
        <v>17</v>
      </c>
      <c r="F67" s="3" t="s">
        <v>18</v>
      </c>
      <c r="G67" s="3" t="s">
        <v>19</v>
      </c>
      <c r="H67" s="4" t="s">
        <v>1</v>
      </c>
      <c r="I67" s="3" t="s">
        <v>20</v>
      </c>
      <c r="J67" s="3" t="s">
        <v>21</v>
      </c>
      <c r="K67" s="4" t="s">
        <v>2</v>
      </c>
      <c r="L67" s="3" t="s">
        <v>32</v>
      </c>
      <c r="M67" s="3" t="s">
        <v>33</v>
      </c>
      <c r="N67" s="5" t="s">
        <v>3</v>
      </c>
      <c r="O67" s="5" t="s">
        <v>4</v>
      </c>
      <c r="P67" s="4" t="s">
        <v>31</v>
      </c>
      <c r="Q67" s="3" t="s">
        <v>5</v>
      </c>
      <c r="R67" s="3" t="s">
        <v>6</v>
      </c>
      <c r="S67" s="6" t="s">
        <v>7</v>
      </c>
      <c r="T67" s="53" t="s">
        <v>104</v>
      </c>
      <c r="U67" s="54" t="s">
        <v>105</v>
      </c>
    </row>
    <row r="68" spans="1:21" s="27" customFormat="1">
      <c r="A68" s="32" t="s">
        <v>88</v>
      </c>
      <c r="B68" s="8" t="s">
        <v>56</v>
      </c>
      <c r="C68" s="9"/>
      <c r="D68" s="8" t="s">
        <v>38</v>
      </c>
      <c r="E68" s="8" t="s">
        <v>125</v>
      </c>
      <c r="F68" s="11">
        <v>6</v>
      </c>
      <c r="G68" s="11" t="s">
        <v>73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93</v>
      </c>
      <c r="B69" s="8" t="s">
        <v>56</v>
      </c>
      <c r="C69" s="9"/>
      <c r="D69" s="8" t="s">
        <v>10</v>
      </c>
      <c r="E69" s="10" t="s">
        <v>117</v>
      </c>
      <c r="F69" s="11">
        <v>6</v>
      </c>
      <c r="G69" s="11" t="s">
        <v>71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84</v>
      </c>
      <c r="B72" s="8" t="s">
        <v>56</v>
      </c>
      <c r="C72" s="9"/>
      <c r="D72" s="8" t="s">
        <v>27</v>
      </c>
      <c r="E72" s="14" t="s">
        <v>92</v>
      </c>
      <c r="F72" s="11">
        <v>2</v>
      </c>
      <c r="G72" s="11" t="s">
        <v>74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84</v>
      </c>
      <c r="B73" s="8" t="s">
        <v>56</v>
      </c>
      <c r="C73" s="9"/>
      <c r="D73" s="8" t="s">
        <v>59</v>
      </c>
      <c r="E73" s="14" t="s">
        <v>22</v>
      </c>
      <c r="F73" s="11">
        <v>2</v>
      </c>
      <c r="G73" s="11" t="s">
        <v>82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90</v>
      </c>
      <c r="B74" s="8" t="s">
        <v>56</v>
      </c>
      <c r="C74" s="9">
        <v>1</v>
      </c>
      <c r="D74" s="8" t="s">
        <v>103</v>
      </c>
      <c r="E74" s="14" t="s">
        <v>114</v>
      </c>
      <c r="F74" s="11">
        <v>3</v>
      </c>
      <c r="G74" s="11" t="s">
        <v>35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91</v>
      </c>
      <c r="B75" s="8" t="s">
        <v>56</v>
      </c>
      <c r="C75" s="9">
        <v>1</v>
      </c>
      <c r="D75" s="8" t="s">
        <v>43</v>
      </c>
      <c r="E75" s="14" t="s">
        <v>114</v>
      </c>
      <c r="F75" s="11">
        <v>3</v>
      </c>
      <c r="G75" s="11" t="s">
        <v>35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91</v>
      </c>
      <c r="B76" s="8" t="s">
        <v>56</v>
      </c>
      <c r="C76" s="9">
        <v>2</v>
      </c>
      <c r="D76" s="8" t="s">
        <v>43</v>
      </c>
      <c r="E76" s="14" t="s">
        <v>114</v>
      </c>
      <c r="F76" s="11">
        <v>3</v>
      </c>
      <c r="G76" s="11" t="s">
        <v>36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106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14</v>
      </c>
      <c r="B80" s="3" t="s">
        <v>15</v>
      </c>
      <c r="C80" s="4" t="s">
        <v>0</v>
      </c>
      <c r="D80" s="3" t="s">
        <v>16</v>
      </c>
      <c r="E80" s="3" t="s">
        <v>17</v>
      </c>
      <c r="F80" s="3" t="s">
        <v>18</v>
      </c>
      <c r="G80" s="3" t="s">
        <v>19</v>
      </c>
      <c r="H80" s="4" t="s">
        <v>1</v>
      </c>
      <c r="I80" s="3" t="s">
        <v>20</v>
      </c>
      <c r="J80" s="3" t="s">
        <v>21</v>
      </c>
      <c r="K80" s="4" t="s">
        <v>2</v>
      </c>
      <c r="L80" s="3" t="s">
        <v>32</v>
      </c>
      <c r="M80" s="3" t="s">
        <v>33</v>
      </c>
      <c r="N80" s="5" t="s">
        <v>3</v>
      </c>
      <c r="O80" s="5" t="s">
        <v>4</v>
      </c>
      <c r="P80" s="4" t="s">
        <v>31</v>
      </c>
      <c r="Q80" s="3" t="s">
        <v>5</v>
      </c>
      <c r="R80" s="3" t="s">
        <v>6</v>
      </c>
      <c r="S80" s="6" t="s">
        <v>7</v>
      </c>
      <c r="T80" s="53" t="s">
        <v>104</v>
      </c>
      <c r="U80" s="54" t="s">
        <v>105</v>
      </c>
    </row>
    <row r="81" spans="1:21" s="27" customFormat="1">
      <c r="A81" s="32" t="s">
        <v>88</v>
      </c>
      <c r="B81" s="8" t="s">
        <v>57</v>
      </c>
      <c r="D81" s="8" t="s">
        <v>38</v>
      </c>
      <c r="E81" s="8" t="s">
        <v>125</v>
      </c>
      <c r="F81" s="11">
        <v>5</v>
      </c>
      <c r="G81" s="11" t="s">
        <v>71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108</v>
      </c>
      <c r="B82" s="8" t="s">
        <v>57</v>
      </c>
      <c r="C82" s="9"/>
      <c r="D82" s="8" t="s">
        <v>10</v>
      </c>
      <c r="E82" s="36" t="s">
        <v>117</v>
      </c>
      <c r="F82" s="11">
        <v>5</v>
      </c>
      <c r="G82" s="11" t="s">
        <v>73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90</v>
      </c>
      <c r="B83" s="8" t="s">
        <v>57</v>
      </c>
      <c r="D83" s="8" t="s">
        <v>103</v>
      </c>
      <c r="E83" s="14" t="s">
        <v>89</v>
      </c>
      <c r="F83" s="24">
        <v>2</v>
      </c>
      <c r="G83" s="11" t="s">
        <v>35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53</v>
      </c>
      <c r="B84" s="8" t="s">
        <v>57</v>
      </c>
      <c r="C84" s="9">
        <v>1</v>
      </c>
      <c r="D84" s="8" t="s">
        <v>28</v>
      </c>
      <c r="E84" s="14" t="s">
        <v>34</v>
      </c>
      <c r="F84" s="24" t="s">
        <v>77</v>
      </c>
      <c r="G84" s="11" t="s">
        <v>35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53</v>
      </c>
      <c r="B85" s="8" t="s">
        <v>57</v>
      </c>
      <c r="C85" s="9">
        <v>2</v>
      </c>
      <c r="D85" s="8" t="s">
        <v>45</v>
      </c>
      <c r="E85" s="14" t="s">
        <v>34</v>
      </c>
      <c r="F85" s="11" t="s">
        <v>77</v>
      </c>
      <c r="G85" s="11" t="s">
        <v>36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91</v>
      </c>
      <c r="B86" s="8" t="s">
        <v>57</v>
      </c>
      <c r="C86" s="9">
        <v>1</v>
      </c>
      <c r="D86" s="8" t="s">
        <v>39</v>
      </c>
      <c r="E86" s="14" t="s">
        <v>89</v>
      </c>
      <c r="F86" s="11">
        <v>2</v>
      </c>
      <c r="G86" s="11" t="s">
        <v>35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91</v>
      </c>
      <c r="B87" s="8" t="s">
        <v>57</v>
      </c>
      <c r="C87" s="9">
        <v>2</v>
      </c>
      <c r="D87" s="8" t="s">
        <v>39</v>
      </c>
      <c r="E87" s="14" t="s">
        <v>89</v>
      </c>
      <c r="F87" s="11">
        <v>2</v>
      </c>
      <c r="G87" s="11" t="s">
        <v>36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108</v>
      </c>
      <c r="B88" s="8" t="s">
        <v>57</v>
      </c>
      <c r="C88" s="9"/>
      <c r="D88" s="8" t="s">
        <v>12</v>
      </c>
      <c r="E88" s="14" t="s">
        <v>22</v>
      </c>
      <c r="F88" s="24">
        <v>5</v>
      </c>
      <c r="G88" s="11" t="s">
        <v>72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87</v>
      </c>
      <c r="B89" s="8" t="s">
        <v>57</v>
      </c>
      <c r="C89" s="9"/>
      <c r="D89" s="8" t="s">
        <v>27</v>
      </c>
      <c r="E89" s="14" t="s">
        <v>92</v>
      </c>
      <c r="F89" s="24">
        <v>3</v>
      </c>
      <c r="G89" s="11" t="s">
        <v>74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106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14</v>
      </c>
      <c r="B93" s="3" t="s">
        <v>15</v>
      </c>
      <c r="C93" s="4" t="s">
        <v>0</v>
      </c>
      <c r="D93" s="3" t="s">
        <v>16</v>
      </c>
      <c r="E93" s="3" t="s">
        <v>17</v>
      </c>
      <c r="F93" s="3" t="s">
        <v>18</v>
      </c>
      <c r="G93" s="3" t="s">
        <v>19</v>
      </c>
      <c r="H93" s="4" t="s">
        <v>1</v>
      </c>
      <c r="I93" s="3" t="s">
        <v>20</v>
      </c>
      <c r="J93" s="3" t="s">
        <v>21</v>
      </c>
      <c r="K93" s="4" t="s">
        <v>2</v>
      </c>
      <c r="L93" s="3" t="s">
        <v>32</v>
      </c>
      <c r="M93" s="3" t="s">
        <v>33</v>
      </c>
      <c r="N93" s="5" t="s">
        <v>3</v>
      </c>
      <c r="O93" s="5" t="s">
        <v>4</v>
      </c>
      <c r="P93" s="4" t="s">
        <v>31</v>
      </c>
      <c r="Q93" s="3" t="s">
        <v>5</v>
      </c>
      <c r="R93" s="3" t="s">
        <v>6</v>
      </c>
      <c r="S93" s="6" t="s">
        <v>7</v>
      </c>
      <c r="T93" s="53" t="s">
        <v>104</v>
      </c>
      <c r="U93" s="54" t="s">
        <v>105</v>
      </c>
    </row>
    <row r="94" spans="1:21" s="27" customFormat="1">
      <c r="A94" s="7" t="s">
        <v>8</v>
      </c>
      <c r="B94" s="8" t="s">
        <v>75</v>
      </c>
      <c r="C94" s="9">
        <v>1</v>
      </c>
      <c r="D94" s="8" t="s">
        <v>37</v>
      </c>
      <c r="E94" s="7" t="s">
        <v>128</v>
      </c>
      <c r="F94" s="11" t="s">
        <v>77</v>
      </c>
      <c r="G94" s="11" t="s">
        <v>35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78</v>
      </c>
      <c r="C95" s="9">
        <v>2</v>
      </c>
      <c r="D95" s="8" t="s">
        <v>25</v>
      </c>
      <c r="E95" s="7" t="s">
        <v>128</v>
      </c>
      <c r="F95" s="11" t="s">
        <v>77</v>
      </c>
      <c r="G95" s="11" t="s">
        <v>36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86</v>
      </c>
      <c r="B96" s="8" t="s">
        <v>70</v>
      </c>
      <c r="C96" s="9"/>
      <c r="D96" s="8" t="s">
        <v>40</v>
      </c>
      <c r="E96" s="14" t="s">
        <v>116</v>
      </c>
      <c r="F96" s="24">
        <v>3</v>
      </c>
      <c r="G96" s="11" t="s">
        <v>74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93</v>
      </c>
      <c r="B97" s="8" t="s">
        <v>70</v>
      </c>
      <c r="C97" s="9"/>
      <c r="D97" s="8" t="s">
        <v>10</v>
      </c>
      <c r="E97" s="36" t="s">
        <v>117</v>
      </c>
      <c r="F97" s="11">
        <v>3</v>
      </c>
      <c r="G97" s="11" t="s">
        <v>79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85</v>
      </c>
      <c r="B98" s="8" t="s">
        <v>70</v>
      </c>
      <c r="C98" s="9"/>
      <c r="D98" s="8" t="s">
        <v>39</v>
      </c>
      <c r="E98" s="14" t="s">
        <v>119</v>
      </c>
      <c r="F98" s="24">
        <v>4</v>
      </c>
      <c r="G98" s="11" t="s">
        <v>81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121</v>
      </c>
      <c r="B99" s="46" t="s">
        <v>70</v>
      </c>
      <c r="C99" s="47"/>
      <c r="D99" s="46" t="s">
        <v>10</v>
      </c>
      <c r="E99" s="91" t="s">
        <v>115</v>
      </c>
      <c r="F99" s="49">
        <v>5</v>
      </c>
      <c r="G99" s="49" t="s">
        <v>72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121</v>
      </c>
      <c r="B100" s="46" t="s">
        <v>70</v>
      </c>
      <c r="D100" s="46" t="s">
        <v>30</v>
      </c>
      <c r="E100" s="46" t="s">
        <v>112</v>
      </c>
      <c r="F100" s="47">
        <v>5</v>
      </c>
      <c r="G100" s="49" t="s">
        <v>124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121</v>
      </c>
      <c r="B101" s="46" t="s">
        <v>70</v>
      </c>
      <c r="D101" s="46" t="s">
        <v>30</v>
      </c>
      <c r="E101" s="46" t="s">
        <v>112</v>
      </c>
      <c r="F101" s="47">
        <v>5</v>
      </c>
      <c r="G101" s="49" t="s">
        <v>94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85</v>
      </c>
      <c r="B102" s="46" t="s">
        <v>70</v>
      </c>
      <c r="C102" s="47"/>
      <c r="D102" s="46" t="s">
        <v>28</v>
      </c>
      <c r="E102" s="48" t="s">
        <v>122</v>
      </c>
      <c r="F102" s="47">
        <v>2</v>
      </c>
      <c r="G102" s="49" t="s">
        <v>81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85</v>
      </c>
      <c r="B103" s="46" t="s">
        <v>70</v>
      </c>
      <c r="D103" s="46" t="s">
        <v>28</v>
      </c>
      <c r="E103" s="48" t="s">
        <v>122</v>
      </c>
      <c r="F103" s="47">
        <v>2</v>
      </c>
      <c r="G103" s="49" t="s">
        <v>94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85</v>
      </c>
      <c r="B104" s="46" t="s">
        <v>70</v>
      </c>
      <c r="D104" s="46" t="s">
        <v>24</v>
      </c>
      <c r="E104" s="46" t="s">
        <v>123</v>
      </c>
      <c r="F104" s="47">
        <v>2</v>
      </c>
      <c r="G104" s="49" t="s">
        <v>73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85</v>
      </c>
      <c r="B105" s="46" t="s">
        <v>70</v>
      </c>
      <c r="D105" s="46" t="s">
        <v>29</v>
      </c>
      <c r="E105" s="46" t="s">
        <v>120</v>
      </c>
      <c r="F105" s="47">
        <v>4</v>
      </c>
      <c r="G105" s="49" t="s">
        <v>73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106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53" t="s">
        <v>104</v>
      </c>
      <c r="U109" s="54" t="s">
        <v>105</v>
      </c>
    </row>
    <row r="110" spans="1:21" s="27" customFormat="1">
      <c r="A110" s="7"/>
      <c r="B110" s="8" t="s">
        <v>62</v>
      </c>
      <c r="C110" s="9"/>
      <c r="D110" s="8" t="s">
        <v>27</v>
      </c>
      <c r="E110" s="14" t="s">
        <v>113</v>
      </c>
      <c r="F110" s="24">
        <v>4</v>
      </c>
      <c r="G110" s="11" t="s">
        <v>72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62</v>
      </c>
      <c r="C111" s="9"/>
      <c r="D111" s="8" t="s">
        <v>48</v>
      </c>
      <c r="E111" s="14" t="s">
        <v>96</v>
      </c>
      <c r="F111" s="24">
        <v>4</v>
      </c>
      <c r="G111" s="11" t="s">
        <v>71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62</v>
      </c>
      <c r="C112" s="9"/>
      <c r="D112" s="8" t="s">
        <v>29</v>
      </c>
      <c r="E112" s="14" t="s">
        <v>22</v>
      </c>
      <c r="F112" s="24">
        <v>3</v>
      </c>
      <c r="G112" s="11" t="s">
        <v>71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62</v>
      </c>
      <c r="C113" s="9"/>
      <c r="D113" s="8" t="s">
        <v>41</v>
      </c>
      <c r="E113" s="14" t="s">
        <v>111</v>
      </c>
      <c r="F113" s="24">
        <v>4</v>
      </c>
      <c r="G113" s="11" t="s">
        <v>73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90</v>
      </c>
      <c r="B114" s="8" t="s">
        <v>62</v>
      </c>
      <c r="C114" s="9"/>
      <c r="D114" s="8" t="s">
        <v>103</v>
      </c>
      <c r="E114" s="14" t="s">
        <v>95</v>
      </c>
      <c r="F114" s="24">
        <v>6</v>
      </c>
      <c r="G114" s="11" t="s">
        <v>35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91</v>
      </c>
      <c r="B115" s="8" t="s">
        <v>62</v>
      </c>
      <c r="C115" s="9">
        <v>1</v>
      </c>
      <c r="D115" s="8" t="s">
        <v>43</v>
      </c>
      <c r="E115" s="14" t="s">
        <v>95</v>
      </c>
      <c r="F115" s="24">
        <v>6</v>
      </c>
      <c r="G115" s="11" t="s">
        <v>35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91</v>
      </c>
      <c r="B116" s="8" t="s">
        <v>62</v>
      </c>
      <c r="C116" s="9">
        <v>2</v>
      </c>
      <c r="D116" s="8" t="s">
        <v>39</v>
      </c>
      <c r="E116" s="14" t="s">
        <v>95</v>
      </c>
      <c r="F116" s="24">
        <v>6</v>
      </c>
      <c r="G116" s="11" t="s">
        <v>36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106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14</v>
      </c>
      <c r="B120" s="3" t="s">
        <v>15</v>
      </c>
      <c r="C120" s="4" t="s">
        <v>0</v>
      </c>
      <c r="D120" s="3" t="s">
        <v>16</v>
      </c>
      <c r="E120" s="3" t="s">
        <v>17</v>
      </c>
      <c r="F120" s="3" t="s">
        <v>18</v>
      </c>
      <c r="G120" s="3" t="s">
        <v>19</v>
      </c>
      <c r="H120" s="4" t="s">
        <v>1</v>
      </c>
      <c r="I120" s="3" t="s">
        <v>20</v>
      </c>
      <c r="J120" s="3" t="s">
        <v>21</v>
      </c>
      <c r="K120" s="4" t="s">
        <v>2</v>
      </c>
      <c r="L120" s="3" t="s">
        <v>32</v>
      </c>
      <c r="M120" s="3" t="s">
        <v>33</v>
      </c>
      <c r="N120" s="5" t="s">
        <v>3</v>
      </c>
      <c r="O120" s="5" t="s">
        <v>4</v>
      </c>
      <c r="P120" s="4" t="s">
        <v>31</v>
      </c>
      <c r="Q120" s="3" t="s">
        <v>5</v>
      </c>
      <c r="R120" s="3" t="s">
        <v>6</v>
      </c>
      <c r="S120" s="6" t="s">
        <v>7</v>
      </c>
      <c r="T120" s="53" t="s">
        <v>104</v>
      </c>
      <c r="U120" s="54" t="s">
        <v>105</v>
      </c>
    </row>
    <row r="121" spans="1:21" s="27" customFormat="1">
      <c r="A121" s="10"/>
      <c r="B121" s="8" t="s">
        <v>63</v>
      </c>
      <c r="D121" s="8" t="s">
        <v>41</v>
      </c>
      <c r="E121" s="14" t="s">
        <v>22</v>
      </c>
      <c r="F121" s="11">
        <v>3</v>
      </c>
      <c r="G121" s="11" t="s">
        <v>72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63</v>
      </c>
      <c r="D122" s="8" t="s">
        <v>41</v>
      </c>
      <c r="E122" s="14" t="s">
        <v>111</v>
      </c>
      <c r="F122" s="11">
        <v>4</v>
      </c>
      <c r="G122" s="11" t="s">
        <v>72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63</v>
      </c>
      <c r="C123" s="9"/>
      <c r="D123" s="8" t="s">
        <v>27</v>
      </c>
      <c r="E123" s="14" t="s">
        <v>113</v>
      </c>
      <c r="F123" s="24">
        <v>4</v>
      </c>
      <c r="G123" s="11" t="s">
        <v>71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63</v>
      </c>
      <c r="C124" s="9"/>
      <c r="D124" s="8" t="s">
        <v>48</v>
      </c>
      <c r="E124" s="14" t="s">
        <v>96</v>
      </c>
      <c r="F124" s="24">
        <v>4</v>
      </c>
      <c r="G124" s="11" t="s">
        <v>73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90</v>
      </c>
      <c r="B125" s="8" t="s">
        <v>63</v>
      </c>
      <c r="C125" s="9"/>
      <c r="D125" s="8" t="s">
        <v>103</v>
      </c>
      <c r="E125" s="14" t="s">
        <v>95</v>
      </c>
      <c r="F125" s="24">
        <v>7</v>
      </c>
      <c r="G125" s="11" t="s">
        <v>35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91</v>
      </c>
      <c r="B126" s="8" t="s">
        <v>63</v>
      </c>
      <c r="C126" s="9">
        <v>1</v>
      </c>
      <c r="D126" s="8" t="s">
        <v>43</v>
      </c>
      <c r="E126" s="14" t="s">
        <v>95</v>
      </c>
      <c r="F126" s="24">
        <v>7</v>
      </c>
      <c r="G126" s="11" t="s">
        <v>35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91</v>
      </c>
      <c r="B127" s="8" t="s">
        <v>63</v>
      </c>
      <c r="C127" s="9">
        <v>2</v>
      </c>
      <c r="D127" s="8" t="s">
        <v>43</v>
      </c>
      <c r="E127" s="14" t="s">
        <v>95</v>
      </c>
      <c r="F127" s="24">
        <v>7</v>
      </c>
      <c r="G127" s="11" t="s">
        <v>36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106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14</v>
      </c>
      <c r="B131" s="3" t="s">
        <v>15</v>
      </c>
      <c r="C131" s="4" t="s">
        <v>0</v>
      </c>
      <c r="D131" s="3" t="s">
        <v>16</v>
      </c>
      <c r="E131" s="3" t="s">
        <v>17</v>
      </c>
      <c r="F131" s="3" t="s">
        <v>18</v>
      </c>
      <c r="G131" s="3" t="s">
        <v>19</v>
      </c>
      <c r="H131" s="4" t="s">
        <v>1</v>
      </c>
      <c r="I131" s="3" t="s">
        <v>20</v>
      </c>
      <c r="J131" s="3" t="s">
        <v>21</v>
      </c>
      <c r="K131" s="4" t="s">
        <v>2</v>
      </c>
      <c r="L131" s="3" t="s">
        <v>32</v>
      </c>
      <c r="M131" s="3" t="s">
        <v>33</v>
      </c>
      <c r="N131" s="5" t="s">
        <v>3</v>
      </c>
      <c r="O131" s="5" t="s">
        <v>4</v>
      </c>
      <c r="P131" s="4" t="s">
        <v>31</v>
      </c>
      <c r="Q131" s="3" t="s">
        <v>5</v>
      </c>
      <c r="R131" s="3" t="s">
        <v>6</v>
      </c>
      <c r="S131" s="6" t="s">
        <v>7</v>
      </c>
      <c r="T131" s="53" t="s">
        <v>104</v>
      </c>
      <c r="U131" s="54" t="s">
        <v>105</v>
      </c>
    </row>
    <row r="132" spans="1:21" s="27" customFormat="1">
      <c r="A132" s="10"/>
      <c r="B132" s="8" t="s">
        <v>64</v>
      </c>
      <c r="D132" s="8" t="s">
        <v>41</v>
      </c>
      <c r="E132" s="14" t="s">
        <v>111</v>
      </c>
      <c r="F132" s="11">
        <v>4</v>
      </c>
      <c r="G132" s="11" t="s">
        <v>71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64</v>
      </c>
      <c r="C133" s="9"/>
      <c r="D133" s="8" t="s">
        <v>41</v>
      </c>
      <c r="E133" s="14" t="s">
        <v>22</v>
      </c>
      <c r="F133" s="11">
        <v>3</v>
      </c>
      <c r="G133" s="11" t="s">
        <v>71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64</v>
      </c>
      <c r="C134" s="9"/>
      <c r="D134" s="8" t="s">
        <v>27</v>
      </c>
      <c r="E134" s="14" t="s">
        <v>113</v>
      </c>
      <c r="F134" s="24">
        <v>4</v>
      </c>
      <c r="G134" s="11" t="s">
        <v>73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64</v>
      </c>
      <c r="C135" s="9"/>
      <c r="D135" s="8" t="s">
        <v>48</v>
      </c>
      <c r="E135" s="14" t="s">
        <v>96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90</v>
      </c>
      <c r="B136" s="8" t="s">
        <v>64</v>
      </c>
      <c r="C136" s="9"/>
      <c r="D136" s="8" t="s">
        <v>103</v>
      </c>
      <c r="E136" s="14" t="s">
        <v>95</v>
      </c>
      <c r="F136" s="24">
        <v>5</v>
      </c>
      <c r="G136" s="11" t="s">
        <v>35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91</v>
      </c>
      <c r="B137" s="8" t="s">
        <v>64</v>
      </c>
      <c r="C137" s="9">
        <v>1</v>
      </c>
      <c r="D137" s="8" t="s">
        <v>43</v>
      </c>
      <c r="E137" s="14" t="s">
        <v>95</v>
      </c>
      <c r="F137" s="24">
        <v>5</v>
      </c>
      <c r="G137" s="11" t="s">
        <v>35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91</v>
      </c>
      <c r="B138" s="8" t="s">
        <v>64</v>
      </c>
      <c r="C138" s="9">
        <v>2</v>
      </c>
      <c r="D138" s="8" t="s">
        <v>43</v>
      </c>
      <c r="E138" s="14" t="s">
        <v>95</v>
      </c>
      <c r="F138" s="24">
        <v>5</v>
      </c>
      <c r="G138" s="11" t="s">
        <v>36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106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14</v>
      </c>
      <c r="B141" s="3" t="s">
        <v>15</v>
      </c>
      <c r="C141" s="4" t="s">
        <v>0</v>
      </c>
      <c r="D141" s="3" t="s">
        <v>16</v>
      </c>
      <c r="E141" s="3" t="s">
        <v>17</v>
      </c>
      <c r="F141" s="3" t="s">
        <v>18</v>
      </c>
      <c r="G141" s="3" t="s">
        <v>19</v>
      </c>
      <c r="H141" s="4" t="s">
        <v>1</v>
      </c>
      <c r="I141" s="3" t="s">
        <v>20</v>
      </c>
      <c r="J141" s="3" t="s">
        <v>21</v>
      </c>
      <c r="K141" s="4" t="s">
        <v>2</v>
      </c>
      <c r="L141" s="3" t="s">
        <v>32</v>
      </c>
      <c r="M141" s="3" t="s">
        <v>33</v>
      </c>
      <c r="N141" s="5" t="s">
        <v>3</v>
      </c>
      <c r="O141" s="5" t="s">
        <v>4</v>
      </c>
      <c r="P141" s="4" t="s">
        <v>31</v>
      </c>
      <c r="Q141" s="3" t="s">
        <v>5</v>
      </c>
      <c r="R141" s="3" t="s">
        <v>6</v>
      </c>
      <c r="S141" s="6" t="s">
        <v>7</v>
      </c>
      <c r="T141" s="53" t="s">
        <v>104</v>
      </c>
      <c r="U141" s="54" t="s">
        <v>105</v>
      </c>
    </row>
    <row r="142" spans="1:21" s="27" customFormat="1">
      <c r="A142" s="7"/>
      <c r="B142" s="8" t="s">
        <v>65</v>
      </c>
      <c r="C142" s="9"/>
      <c r="D142" s="8" t="s">
        <v>41</v>
      </c>
      <c r="E142" s="14" t="s">
        <v>22</v>
      </c>
      <c r="F142" s="11">
        <v>3</v>
      </c>
      <c r="G142" s="11" t="s">
        <v>73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65</v>
      </c>
      <c r="C143" s="9"/>
      <c r="D143" s="8" t="s">
        <v>58</v>
      </c>
      <c r="E143" s="14" t="s">
        <v>111</v>
      </c>
      <c r="F143" s="11">
        <v>5</v>
      </c>
      <c r="G143" s="11" t="s">
        <v>73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65</v>
      </c>
      <c r="C144" s="9"/>
      <c r="D144" s="8" t="s">
        <v>27</v>
      </c>
      <c r="E144" s="14" t="s">
        <v>113</v>
      </c>
      <c r="F144" s="24">
        <v>5</v>
      </c>
      <c r="G144" s="11" t="s">
        <v>72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65</v>
      </c>
      <c r="C145" s="9"/>
      <c r="D145" s="8" t="s">
        <v>48</v>
      </c>
      <c r="E145" s="14" t="s">
        <v>96</v>
      </c>
      <c r="F145" s="24">
        <v>5</v>
      </c>
      <c r="G145" s="11" t="s">
        <v>71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90</v>
      </c>
      <c r="B146" s="8" t="s">
        <v>65</v>
      </c>
      <c r="C146" s="9"/>
      <c r="D146" s="8" t="s">
        <v>103</v>
      </c>
      <c r="E146" s="14" t="s">
        <v>95</v>
      </c>
      <c r="F146" s="24">
        <v>6</v>
      </c>
      <c r="G146" s="11" t="s">
        <v>35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91</v>
      </c>
      <c r="B147" s="8" t="s">
        <v>65</v>
      </c>
      <c r="C147" s="9">
        <v>1</v>
      </c>
      <c r="D147" s="8" t="s">
        <v>30</v>
      </c>
      <c r="E147" s="14" t="s">
        <v>95</v>
      </c>
      <c r="F147" s="24">
        <v>6</v>
      </c>
      <c r="G147" s="11" t="s">
        <v>35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91</v>
      </c>
      <c r="B148" s="8" t="s">
        <v>65</v>
      </c>
      <c r="C148" s="9">
        <v>2</v>
      </c>
      <c r="D148" s="8" t="s">
        <v>39</v>
      </c>
      <c r="E148" s="14" t="s">
        <v>95</v>
      </c>
      <c r="F148" s="24">
        <v>6</v>
      </c>
      <c r="G148" s="11" t="s">
        <v>36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106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14</v>
      </c>
      <c r="B151" s="3" t="s">
        <v>15</v>
      </c>
      <c r="C151" s="4" t="s">
        <v>0</v>
      </c>
      <c r="D151" s="3" t="s">
        <v>16</v>
      </c>
      <c r="E151" s="3" t="s">
        <v>17</v>
      </c>
      <c r="F151" s="3" t="s">
        <v>18</v>
      </c>
      <c r="G151" s="3" t="s">
        <v>19</v>
      </c>
      <c r="H151" s="4" t="s">
        <v>1</v>
      </c>
      <c r="I151" s="3" t="s">
        <v>20</v>
      </c>
      <c r="J151" s="3" t="s">
        <v>21</v>
      </c>
      <c r="K151" s="4" t="s">
        <v>2</v>
      </c>
      <c r="L151" s="3" t="s">
        <v>32</v>
      </c>
      <c r="M151" s="3" t="s">
        <v>33</v>
      </c>
      <c r="N151" s="5" t="s">
        <v>3</v>
      </c>
      <c r="O151" s="5" t="s">
        <v>4</v>
      </c>
      <c r="P151" s="4" t="s">
        <v>31</v>
      </c>
      <c r="Q151" s="3" t="s">
        <v>5</v>
      </c>
      <c r="R151" s="3" t="s">
        <v>6</v>
      </c>
      <c r="S151" s="6" t="s">
        <v>7</v>
      </c>
      <c r="T151" s="53" t="s">
        <v>104</v>
      </c>
      <c r="U151" s="54" t="s">
        <v>105</v>
      </c>
    </row>
    <row r="152" spans="1:29" s="27" customFormat="1">
      <c r="A152" s="10"/>
      <c r="B152" s="8" t="s">
        <v>66</v>
      </c>
      <c r="D152" s="8" t="s">
        <v>58</v>
      </c>
      <c r="E152" s="14" t="s">
        <v>111</v>
      </c>
      <c r="F152" s="11">
        <v>3</v>
      </c>
      <c r="G152" s="87" t="s">
        <v>71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87" t="s">
        <v>72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90</v>
      </c>
      <c r="B156" s="8" t="s">
        <v>66</v>
      </c>
      <c r="C156" s="9"/>
      <c r="D156" s="8" t="s">
        <v>103</v>
      </c>
      <c r="E156" s="14" t="s">
        <v>95</v>
      </c>
      <c r="F156" s="24">
        <v>7</v>
      </c>
      <c r="G156" s="11" t="s">
        <v>35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91</v>
      </c>
      <c r="B157" s="8" t="s">
        <v>66</v>
      </c>
      <c r="C157" s="9">
        <v>1</v>
      </c>
      <c r="D157" s="8" t="s">
        <v>39</v>
      </c>
      <c r="E157" s="14" t="s">
        <v>95</v>
      </c>
      <c r="F157" s="24">
        <v>7</v>
      </c>
      <c r="G157" s="11" t="s">
        <v>35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91</v>
      </c>
      <c r="B158" s="8" t="s">
        <v>66</v>
      </c>
      <c r="C158" s="9">
        <v>2</v>
      </c>
      <c r="D158" s="8" t="s">
        <v>39</v>
      </c>
      <c r="E158" s="14" t="s">
        <v>95</v>
      </c>
      <c r="F158" s="24">
        <v>7</v>
      </c>
      <c r="G158" s="11" t="s">
        <v>36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14</v>
      </c>
      <c r="B161" s="3" t="s">
        <v>15</v>
      </c>
      <c r="C161" s="4" t="s">
        <v>0</v>
      </c>
      <c r="D161" s="3" t="s">
        <v>16</v>
      </c>
      <c r="E161" s="3" t="s">
        <v>17</v>
      </c>
      <c r="F161" s="3" t="s">
        <v>18</v>
      </c>
      <c r="G161" s="3" t="s">
        <v>19</v>
      </c>
      <c r="H161" s="4" t="s">
        <v>1</v>
      </c>
      <c r="I161" s="3" t="s">
        <v>20</v>
      </c>
      <c r="J161" s="3" t="s">
        <v>21</v>
      </c>
      <c r="K161" s="4" t="s">
        <v>2</v>
      </c>
      <c r="L161" s="3" t="s">
        <v>32</v>
      </c>
      <c r="M161" s="3" t="s">
        <v>33</v>
      </c>
      <c r="N161" s="5" t="s">
        <v>3</v>
      </c>
      <c r="O161" s="5" t="s">
        <v>4</v>
      </c>
      <c r="P161" s="4" t="s">
        <v>31</v>
      </c>
      <c r="Q161" s="3" t="s">
        <v>5</v>
      </c>
      <c r="R161" s="3" t="s">
        <v>6</v>
      </c>
      <c r="S161" s="6" t="s">
        <v>7</v>
      </c>
      <c r="T161" s="53" t="s">
        <v>104</v>
      </c>
      <c r="U161" s="54" t="s">
        <v>105</v>
      </c>
    </row>
    <row r="162" spans="1:21" s="27" customFormat="1">
      <c r="A162" s="7" t="s">
        <v>91</v>
      </c>
      <c r="B162" s="8" t="s">
        <v>60</v>
      </c>
      <c r="C162" s="9">
        <v>2</v>
      </c>
      <c r="D162" s="8" t="s">
        <v>43</v>
      </c>
      <c r="E162" s="14" t="s">
        <v>97</v>
      </c>
      <c r="F162" s="24">
        <v>2</v>
      </c>
      <c r="G162" s="11" t="s">
        <v>36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4" t="s">
        <v>90</v>
      </c>
      <c r="B163" s="38" t="s">
        <v>60</v>
      </c>
      <c r="C163" s="39">
        <v>1</v>
      </c>
      <c r="D163" s="38" t="s">
        <v>103</v>
      </c>
      <c r="E163" s="40" t="s">
        <v>98</v>
      </c>
      <c r="F163" s="39">
        <v>3</v>
      </c>
      <c r="G163" s="41" t="s">
        <v>36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5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91</v>
      </c>
      <c r="B164" s="8" t="s">
        <v>60</v>
      </c>
      <c r="C164" s="9">
        <v>1</v>
      </c>
      <c r="D164" s="8" t="s">
        <v>43</v>
      </c>
      <c r="E164" s="14" t="s">
        <v>97</v>
      </c>
      <c r="F164" s="24">
        <v>2</v>
      </c>
      <c r="G164" s="11" t="s">
        <v>35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106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14</v>
      </c>
      <c r="B169" s="3" t="s">
        <v>15</v>
      </c>
      <c r="C169" s="4" t="s">
        <v>0</v>
      </c>
      <c r="D169" s="3" t="s">
        <v>16</v>
      </c>
      <c r="E169" s="3" t="s">
        <v>17</v>
      </c>
      <c r="F169" s="3" t="s">
        <v>18</v>
      </c>
      <c r="G169" s="3" t="s">
        <v>19</v>
      </c>
      <c r="H169" s="4" t="s">
        <v>1</v>
      </c>
      <c r="I169" s="3" t="s">
        <v>20</v>
      </c>
      <c r="J169" s="3" t="s">
        <v>21</v>
      </c>
      <c r="K169" s="4" t="s">
        <v>2</v>
      </c>
      <c r="L169" s="3" t="s">
        <v>32</v>
      </c>
      <c r="M169" s="3" t="s">
        <v>33</v>
      </c>
      <c r="N169" s="5" t="s">
        <v>3</v>
      </c>
      <c r="O169" s="5" t="s">
        <v>4</v>
      </c>
      <c r="P169" s="4" t="s">
        <v>31</v>
      </c>
      <c r="Q169" s="3" t="s">
        <v>5</v>
      </c>
      <c r="R169" s="3" t="s">
        <v>6</v>
      </c>
      <c r="S169" s="6" t="s">
        <v>7</v>
      </c>
      <c r="T169" s="53" t="s">
        <v>104</v>
      </c>
      <c r="U169" s="54" t="s">
        <v>105</v>
      </c>
    </row>
    <row r="170" spans="1:21" s="27" customFormat="1">
      <c r="A170" s="7" t="s">
        <v>91</v>
      </c>
      <c r="B170" s="8" t="s">
        <v>61</v>
      </c>
      <c r="C170" s="9">
        <v>1</v>
      </c>
      <c r="D170" s="8" t="s">
        <v>43</v>
      </c>
      <c r="E170" s="14" t="s">
        <v>97</v>
      </c>
      <c r="F170" s="24">
        <v>3</v>
      </c>
      <c r="G170" s="11" t="s">
        <v>35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91</v>
      </c>
      <c r="B171" s="8" t="s">
        <v>61</v>
      </c>
      <c r="C171" s="9">
        <v>2</v>
      </c>
      <c r="D171" s="8" t="s">
        <v>43</v>
      </c>
      <c r="E171" s="14" t="s">
        <v>97</v>
      </c>
      <c r="F171" s="24">
        <v>3</v>
      </c>
      <c r="G171" s="11" t="s">
        <v>36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4" t="s">
        <v>90</v>
      </c>
      <c r="B172" s="38" t="s">
        <v>61</v>
      </c>
      <c r="C172" s="39"/>
      <c r="D172" s="38" t="s">
        <v>103</v>
      </c>
      <c r="E172" s="40" t="s">
        <v>98</v>
      </c>
      <c r="F172" s="39">
        <v>3</v>
      </c>
      <c r="G172" s="41" t="s">
        <v>36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5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106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14</v>
      </c>
      <c r="B177" s="3" t="s">
        <v>15</v>
      </c>
      <c r="C177" s="4" t="s">
        <v>0</v>
      </c>
      <c r="D177" s="3" t="s">
        <v>16</v>
      </c>
      <c r="E177" s="3" t="s">
        <v>17</v>
      </c>
      <c r="F177" s="3" t="s">
        <v>18</v>
      </c>
      <c r="G177" s="3" t="s">
        <v>19</v>
      </c>
      <c r="H177" s="4" t="s">
        <v>1</v>
      </c>
      <c r="I177" s="3" t="s">
        <v>20</v>
      </c>
      <c r="J177" s="3" t="s">
        <v>21</v>
      </c>
      <c r="K177" s="4" t="s">
        <v>2</v>
      </c>
      <c r="L177" s="3" t="s">
        <v>32</v>
      </c>
      <c r="M177" s="3" t="s">
        <v>33</v>
      </c>
      <c r="N177" s="5" t="s">
        <v>3</v>
      </c>
      <c r="O177" s="5" t="s">
        <v>4</v>
      </c>
      <c r="P177" s="4" t="s">
        <v>31</v>
      </c>
      <c r="Q177" s="3" t="s">
        <v>5</v>
      </c>
      <c r="R177" s="3" t="s">
        <v>6</v>
      </c>
      <c r="S177" s="6" t="s">
        <v>7</v>
      </c>
      <c r="T177" s="53" t="s">
        <v>104</v>
      </c>
      <c r="U177" s="54" t="s">
        <v>105</v>
      </c>
    </row>
    <row r="178" spans="1:22" s="27" customFormat="1">
      <c r="A178" s="7" t="s">
        <v>90</v>
      </c>
      <c r="B178" s="8" t="s">
        <v>68</v>
      </c>
      <c r="C178" s="9"/>
      <c r="D178" s="8" t="s">
        <v>103</v>
      </c>
      <c r="E178" s="14" t="s">
        <v>95</v>
      </c>
      <c r="F178" s="24">
        <v>5</v>
      </c>
      <c r="G178" s="11" t="s">
        <v>35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91</v>
      </c>
      <c r="B179" s="8" t="s">
        <v>68</v>
      </c>
      <c r="C179" s="9">
        <v>1</v>
      </c>
      <c r="D179" s="8" t="s">
        <v>43</v>
      </c>
      <c r="E179" s="14" t="s">
        <v>95</v>
      </c>
      <c r="F179" s="24">
        <v>5</v>
      </c>
      <c r="G179" s="11" t="s">
        <v>35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91</v>
      </c>
      <c r="B180" s="8" t="s">
        <v>68</v>
      </c>
      <c r="C180" s="9">
        <v>2</v>
      </c>
      <c r="D180" s="8" t="s">
        <v>43</v>
      </c>
      <c r="E180" s="14" t="s">
        <v>95</v>
      </c>
      <c r="F180" s="24">
        <v>5</v>
      </c>
      <c r="G180" s="11" t="s">
        <v>36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106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14</v>
      </c>
      <c r="B185" s="3" t="s">
        <v>15</v>
      </c>
      <c r="C185" s="4" t="s">
        <v>0</v>
      </c>
      <c r="D185" s="3" t="s">
        <v>16</v>
      </c>
      <c r="E185" s="3" t="s">
        <v>17</v>
      </c>
      <c r="F185" s="3" t="s">
        <v>18</v>
      </c>
      <c r="G185" s="3" t="s">
        <v>19</v>
      </c>
      <c r="H185" s="4" t="s">
        <v>1</v>
      </c>
      <c r="I185" s="3" t="s">
        <v>20</v>
      </c>
      <c r="J185" s="3" t="s">
        <v>21</v>
      </c>
      <c r="K185" s="4" t="s">
        <v>2</v>
      </c>
      <c r="L185" s="3" t="s">
        <v>32</v>
      </c>
      <c r="M185" s="3" t="s">
        <v>33</v>
      </c>
      <c r="N185" s="5" t="s">
        <v>3</v>
      </c>
      <c r="O185" s="5" t="s">
        <v>4</v>
      </c>
      <c r="P185" s="4" t="s">
        <v>31</v>
      </c>
      <c r="Q185" s="3" t="s">
        <v>5</v>
      </c>
      <c r="R185" s="3" t="s">
        <v>6</v>
      </c>
      <c r="S185" s="6" t="s">
        <v>7</v>
      </c>
      <c r="T185" s="53" t="s">
        <v>104</v>
      </c>
      <c r="U185" s="54" t="s">
        <v>105</v>
      </c>
    </row>
    <row r="186" spans="1:22" s="27" customFormat="1">
      <c r="A186" s="7"/>
      <c r="B186" s="8" t="s">
        <v>99</v>
      </c>
      <c r="C186" s="9"/>
      <c r="D186" s="8" t="s">
        <v>48</v>
      </c>
      <c r="E186" s="14" t="s">
        <v>54</v>
      </c>
      <c r="F186" s="24">
        <v>2</v>
      </c>
      <c r="G186" s="11" t="s">
        <v>73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106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14</v>
      </c>
      <c r="B189" s="3" t="s">
        <v>15</v>
      </c>
      <c r="C189" s="4" t="s">
        <v>0</v>
      </c>
      <c r="D189" s="3" t="s">
        <v>16</v>
      </c>
      <c r="E189" s="3" t="s">
        <v>17</v>
      </c>
      <c r="F189" s="3" t="s">
        <v>18</v>
      </c>
      <c r="G189" s="3" t="s">
        <v>19</v>
      </c>
      <c r="H189" s="4" t="s">
        <v>1</v>
      </c>
      <c r="I189" s="3" t="s">
        <v>20</v>
      </c>
      <c r="J189" s="3" t="s">
        <v>21</v>
      </c>
      <c r="K189" s="4" t="s">
        <v>2</v>
      </c>
      <c r="L189" s="3" t="s">
        <v>32</v>
      </c>
      <c r="M189" s="3" t="s">
        <v>33</v>
      </c>
      <c r="N189" s="5" t="s">
        <v>3</v>
      </c>
      <c r="O189" s="5" t="s">
        <v>4</v>
      </c>
      <c r="P189" s="4" t="s">
        <v>31</v>
      </c>
      <c r="Q189" s="3" t="s">
        <v>5</v>
      </c>
      <c r="R189" s="3" t="s">
        <v>6</v>
      </c>
      <c r="S189" s="6" t="s">
        <v>7</v>
      </c>
      <c r="T189" s="53" t="s">
        <v>104</v>
      </c>
      <c r="U189" s="54" t="s">
        <v>105</v>
      </c>
    </row>
    <row r="190" spans="1:22" s="28" customFormat="1">
      <c r="A190" s="81"/>
      <c r="B190" s="8" t="s">
        <v>100</v>
      </c>
      <c r="C190" s="9"/>
      <c r="D190" s="8" t="s">
        <v>48</v>
      </c>
      <c r="E190" s="14" t="s">
        <v>54</v>
      </c>
      <c r="F190" s="24">
        <v>5</v>
      </c>
      <c r="G190" s="11" t="s">
        <v>101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106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SYNT</vt:lpstr>
      <vt:lpstr>LEC</vt:lpstr>
      <vt:lpstr>ROOM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2017-08-27T09:50:17Z</dcterms:modified>
</cp:coreProperties>
</file>